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/>
  </bookViews>
  <sheets>
    <sheet name="источники" sheetId="4" r:id="rId1"/>
    <sheet name="расходы" sheetId="5" r:id="rId2"/>
    <sheet name="расходы на МП" sheetId="6" r:id="rId3"/>
    <sheet name="капвложения" sheetId="7" r:id="rId4"/>
    <sheet name="доходы" sheetId="8" r:id="rId5"/>
  </sheets>
  <definedNames>
    <definedName name="_xlnm.Print_Titles" localSheetId="4">доходы!$4:$5</definedName>
    <definedName name="_xlnm.Print_Titles" localSheetId="3">капвложения!$5:$6</definedName>
    <definedName name="_xlnm.Print_Titles" localSheetId="1">расходы!$4:$5</definedName>
    <definedName name="_xlnm.Print_Titles" localSheetId="2">'расходы на МП'!$5:$7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3" i="6" l="1"/>
  <c r="L20" i="6"/>
  <c r="C8" i="6"/>
  <c r="F24" i="6"/>
  <c r="G24" i="6"/>
  <c r="H24" i="6"/>
  <c r="H23" i="6"/>
  <c r="G23" i="6"/>
  <c r="F23" i="6"/>
  <c r="H19" i="6"/>
  <c r="G19" i="6"/>
  <c r="F19" i="6"/>
  <c r="H12" i="6"/>
  <c r="G12" i="6"/>
  <c r="F12" i="6"/>
  <c r="H15" i="6"/>
  <c r="G15" i="6"/>
  <c r="F15" i="6"/>
  <c r="N19" i="6"/>
  <c r="M19" i="6"/>
  <c r="L19" i="6"/>
  <c r="N15" i="6"/>
  <c r="M15" i="6"/>
  <c r="L15" i="6"/>
  <c r="N12" i="6"/>
  <c r="M12" i="6"/>
  <c r="L12" i="6"/>
  <c r="G18" i="7"/>
  <c r="G17" i="7"/>
  <c r="G16" i="7"/>
  <c r="G11" i="7"/>
  <c r="I18" i="7"/>
  <c r="I17" i="7"/>
  <c r="I16" i="7"/>
  <c r="I11" i="7"/>
  <c r="H18" i="7"/>
  <c r="H17" i="7"/>
  <c r="H16" i="7"/>
  <c r="H11" i="7"/>
  <c r="H9" i="7"/>
  <c r="F11" i="7"/>
  <c r="E11" i="7"/>
  <c r="F18" i="7"/>
  <c r="E18" i="7"/>
  <c r="B19" i="7"/>
  <c r="B18" i="7"/>
  <c r="F17" i="7"/>
  <c r="E17" i="7"/>
  <c r="B17" i="7"/>
  <c r="F16" i="7"/>
  <c r="E16" i="7"/>
  <c r="B16" i="7"/>
  <c r="B15" i="7"/>
  <c r="B14" i="7"/>
  <c r="B13" i="7"/>
  <c r="B12" i="7"/>
  <c r="C11" i="7"/>
  <c r="B10" i="7"/>
  <c r="M59" i="5"/>
  <c r="L59" i="5"/>
  <c r="M7" i="5"/>
  <c r="M6" i="5"/>
  <c r="M60" i="5"/>
  <c r="K18" i="5"/>
  <c r="L60" i="5"/>
  <c r="H10" i="8"/>
  <c r="G10" i="8"/>
  <c r="G6" i="8" s="1"/>
  <c r="H7" i="8"/>
  <c r="E6" i="8"/>
  <c r="E10" i="8"/>
  <c r="N28" i="8"/>
  <c r="M28" i="8"/>
  <c r="N36" i="8"/>
  <c r="M36" i="8"/>
  <c r="H11" i="8"/>
  <c r="G11" i="8"/>
  <c r="E11" i="8"/>
  <c r="H6" i="8" l="1"/>
  <c r="G7" i="8"/>
  <c r="D7" i="8"/>
  <c r="E7" i="8"/>
  <c r="C7" i="8"/>
  <c r="E8" i="8"/>
  <c r="F22" i="5"/>
  <c r="F21" i="5"/>
  <c r="C30" i="8"/>
  <c r="F36" i="8"/>
  <c r="L36" i="8"/>
  <c r="F28" i="8"/>
  <c r="L28" i="8"/>
  <c r="C10" i="8"/>
  <c r="M12" i="8" l="1"/>
  <c r="O54" i="5"/>
  <c r="O35" i="5"/>
  <c r="P25" i="5"/>
  <c r="N8" i="5"/>
  <c r="P58" i="5"/>
  <c r="G46" i="5" l="1"/>
  <c r="G52" i="5" l="1"/>
  <c r="D8" i="7"/>
  <c r="F24" i="8" l="1"/>
  <c r="J8" i="6" l="1"/>
  <c r="K8" i="6"/>
  <c r="I8" i="6"/>
  <c r="D8" i="6"/>
  <c r="E8" i="6"/>
  <c r="N8" i="6" s="1"/>
  <c r="L22" i="6"/>
  <c r="M22" i="6"/>
  <c r="N22" i="6"/>
  <c r="M23" i="6"/>
  <c r="N23" i="6"/>
  <c r="L24" i="6"/>
  <c r="M24" i="6"/>
  <c r="N24" i="6"/>
  <c r="E10" i="7" l="1"/>
  <c r="F10" i="7"/>
  <c r="F14" i="7"/>
  <c r="F15" i="7"/>
  <c r="E19" i="7"/>
  <c r="F19" i="7"/>
  <c r="F9" i="7"/>
  <c r="E9" i="7"/>
  <c r="E14" i="7"/>
  <c r="C8" i="7"/>
  <c r="N35" i="5"/>
  <c r="L37" i="8"/>
  <c r="N7" i="5"/>
  <c r="N9" i="5"/>
  <c r="N10" i="5"/>
  <c r="N11" i="5"/>
  <c r="N12" i="5"/>
  <c r="N13" i="5"/>
  <c r="N14" i="5"/>
  <c r="N16" i="5"/>
  <c r="N17" i="5"/>
  <c r="N19" i="5"/>
  <c r="N20" i="5"/>
  <c r="N21" i="5"/>
  <c r="N22" i="5"/>
  <c r="N24" i="5"/>
  <c r="N25" i="5"/>
  <c r="N26" i="5"/>
  <c r="N27" i="5"/>
  <c r="N28" i="5"/>
  <c r="N29" i="5"/>
  <c r="N30" i="5"/>
  <c r="N32" i="5"/>
  <c r="N33" i="5"/>
  <c r="N34" i="5"/>
  <c r="N37" i="5"/>
  <c r="N39" i="5"/>
  <c r="N40" i="5"/>
  <c r="N41" i="5"/>
  <c r="N42" i="5"/>
  <c r="N43" i="5"/>
  <c r="N45" i="5"/>
  <c r="N47" i="5"/>
  <c r="N48" i="5"/>
  <c r="N49" i="5"/>
  <c r="N50" i="5"/>
  <c r="N51" i="5"/>
  <c r="N53" i="5"/>
  <c r="N54" i="5"/>
  <c r="N56" i="5"/>
  <c r="N57" i="5"/>
  <c r="N58" i="5"/>
  <c r="F13" i="7" l="1"/>
  <c r="E15" i="7"/>
  <c r="E13" i="7"/>
  <c r="F12" i="7"/>
  <c r="B8" i="7"/>
  <c r="E12" i="7"/>
  <c r="E55" i="5"/>
  <c r="E52" i="5"/>
  <c r="E38" i="5"/>
  <c r="E36" i="5"/>
  <c r="E18" i="5"/>
  <c r="E15" i="5"/>
  <c r="E6" i="5"/>
  <c r="C29" i="8"/>
  <c r="F22" i="6" l="1"/>
  <c r="F33" i="8"/>
  <c r="L33" i="8"/>
  <c r="D15" i="5"/>
  <c r="B15" i="8"/>
  <c r="P29" i="5" l="1"/>
  <c r="P22" i="5"/>
  <c r="P21" i="5"/>
  <c r="L11" i="6"/>
  <c r="L10" i="6"/>
  <c r="F16" i="8"/>
  <c r="F17" i="8"/>
  <c r="L18" i="8"/>
  <c r="L16" i="8"/>
  <c r="M16" i="8"/>
  <c r="N16" i="8"/>
  <c r="L17" i="8"/>
  <c r="M17" i="8"/>
  <c r="N17" i="8"/>
  <c r="L11" i="8"/>
  <c r="M11" i="8"/>
  <c r="N11" i="8"/>
  <c r="G30" i="8"/>
  <c r="G29" i="8" s="1"/>
  <c r="G15" i="8"/>
  <c r="H15" i="8"/>
  <c r="F11" i="8"/>
  <c r="E30" i="8"/>
  <c r="M33" i="8"/>
  <c r="E15" i="8"/>
  <c r="B10" i="8"/>
  <c r="B7" i="8"/>
  <c r="O58" i="5"/>
  <c r="O57" i="5"/>
  <c r="P57" i="5"/>
  <c r="E31" i="5"/>
  <c r="D31" i="5"/>
  <c r="G6" i="5"/>
  <c r="N6" i="5" s="1"/>
  <c r="G18" i="5"/>
  <c r="N18" i="5" s="1"/>
  <c r="G31" i="5"/>
  <c r="J31" i="5"/>
  <c r="I31" i="5"/>
  <c r="P35" i="5"/>
  <c r="H35" i="5"/>
  <c r="N31" i="5" l="1"/>
  <c r="M15" i="8"/>
  <c r="N15" i="8"/>
  <c r="F15" i="8"/>
  <c r="L15" i="8"/>
  <c r="D15" i="8"/>
  <c r="D10" i="8" s="1"/>
  <c r="N39" i="8"/>
  <c r="M39" i="8"/>
  <c r="L39" i="8"/>
  <c r="F39" i="8"/>
  <c r="D39" i="8"/>
  <c r="L38" i="8"/>
  <c r="F38" i="8"/>
  <c r="F37" i="8"/>
  <c r="N35" i="8"/>
  <c r="M35" i="8"/>
  <c r="L35" i="8"/>
  <c r="F35" i="8"/>
  <c r="N34" i="8"/>
  <c r="M34" i="8"/>
  <c r="L34" i="8"/>
  <c r="F34" i="8"/>
  <c r="N32" i="8"/>
  <c r="M32" i="8"/>
  <c r="L32" i="8"/>
  <c r="F32" i="8"/>
  <c r="N31" i="8"/>
  <c r="M31" i="8"/>
  <c r="L31" i="8"/>
  <c r="F31" i="8"/>
  <c r="H30" i="8"/>
  <c r="B30" i="8"/>
  <c r="B29" i="8" s="1"/>
  <c r="N27" i="8"/>
  <c r="M27" i="8"/>
  <c r="L27" i="8"/>
  <c r="F27" i="8"/>
  <c r="N26" i="8"/>
  <c r="M26" i="8"/>
  <c r="L26" i="8"/>
  <c r="F26" i="8"/>
  <c r="N25" i="8"/>
  <c r="M25" i="8"/>
  <c r="L25" i="8"/>
  <c r="F25" i="8"/>
  <c r="N24" i="8"/>
  <c r="M24" i="8"/>
  <c r="L24" i="8"/>
  <c r="N23" i="8"/>
  <c r="M23" i="8"/>
  <c r="L23" i="8"/>
  <c r="F23" i="8"/>
  <c r="N22" i="8"/>
  <c r="M22" i="8"/>
  <c r="L22" i="8"/>
  <c r="F22" i="8"/>
  <c r="N21" i="8"/>
  <c r="M21" i="8"/>
  <c r="L21" i="8"/>
  <c r="F21" i="8"/>
  <c r="D21" i="8"/>
  <c r="H20" i="8"/>
  <c r="G20" i="8"/>
  <c r="E20" i="8"/>
  <c r="C20" i="8"/>
  <c r="C6" i="8" s="1"/>
  <c r="C40" i="8" s="1"/>
  <c r="B20" i="8"/>
  <c r="B6" i="8" s="1"/>
  <c r="N19" i="8"/>
  <c r="M19" i="8"/>
  <c r="L19" i="8"/>
  <c r="F19" i="8"/>
  <c r="D19" i="8"/>
  <c r="N18" i="8"/>
  <c r="M18" i="8"/>
  <c r="F18" i="8"/>
  <c r="N14" i="8"/>
  <c r="M14" i="8"/>
  <c r="L14" i="8"/>
  <c r="F14" i="8"/>
  <c r="M13" i="8"/>
  <c r="L13" i="8"/>
  <c r="F13" i="8"/>
  <c r="N12" i="8"/>
  <c r="L12" i="8"/>
  <c r="F12" i="8"/>
  <c r="L9" i="8"/>
  <c r="F9" i="8"/>
  <c r="L8" i="8"/>
  <c r="F8" i="8"/>
  <c r="N13" i="8" l="1"/>
  <c r="D20" i="8"/>
  <c r="F20" i="8"/>
  <c r="N30" i="8"/>
  <c r="N10" i="8"/>
  <c r="F7" i="8"/>
  <c r="L7" i="8"/>
  <c r="M20" i="8"/>
  <c r="L20" i="8"/>
  <c r="B40" i="8"/>
  <c r="M10" i="8"/>
  <c r="N20" i="8"/>
  <c r="H29" i="8"/>
  <c r="D30" i="8"/>
  <c r="M30" i="8"/>
  <c r="F10" i="8"/>
  <c r="L10" i="8"/>
  <c r="D29" i="8"/>
  <c r="E29" i="8"/>
  <c r="F30" i="8"/>
  <c r="L30" i="8"/>
  <c r="M10" i="6"/>
  <c r="N10" i="6"/>
  <c r="M11" i="6"/>
  <c r="N11" i="6"/>
  <c r="L13" i="6"/>
  <c r="M13" i="6"/>
  <c r="N13" i="6"/>
  <c r="L14" i="6"/>
  <c r="M14" i="6"/>
  <c r="N14" i="6"/>
  <c r="L16" i="6"/>
  <c r="M16" i="6"/>
  <c r="N16" i="6"/>
  <c r="L17" i="6"/>
  <c r="M17" i="6"/>
  <c r="N17" i="6"/>
  <c r="L18" i="6"/>
  <c r="M18" i="6"/>
  <c r="N18" i="6"/>
  <c r="M20" i="6"/>
  <c r="N20" i="6"/>
  <c r="L21" i="6"/>
  <c r="M21" i="6"/>
  <c r="N21" i="6"/>
  <c r="M9" i="6"/>
  <c r="N9" i="6"/>
  <c r="L9" i="6"/>
  <c r="G22" i="6"/>
  <c r="H22" i="6"/>
  <c r="L8" i="6"/>
  <c r="D6" i="8" l="1"/>
  <c r="M8" i="6"/>
  <c r="E40" i="8"/>
  <c r="N9" i="8"/>
  <c r="M9" i="8"/>
  <c r="L6" i="8"/>
  <c r="F6" i="8"/>
  <c r="L29" i="8"/>
  <c r="F29" i="8"/>
  <c r="H40" i="8"/>
  <c r="M29" i="8"/>
  <c r="N29" i="8"/>
  <c r="E13" i="4" l="1"/>
  <c r="K36" i="8"/>
  <c r="K28" i="8"/>
  <c r="C13" i="4"/>
  <c r="I34" i="8"/>
  <c r="I36" i="8"/>
  <c r="I28" i="8"/>
  <c r="I11" i="8"/>
  <c r="D40" i="8"/>
  <c r="I8" i="8"/>
  <c r="K6" i="8"/>
  <c r="K11" i="8"/>
  <c r="K16" i="8"/>
  <c r="K15" i="8"/>
  <c r="K17" i="8"/>
  <c r="I17" i="8"/>
  <c r="I16" i="8"/>
  <c r="I12" i="8"/>
  <c r="I15" i="8"/>
  <c r="N8" i="8"/>
  <c r="M8" i="8"/>
  <c r="F8" i="7"/>
  <c r="L40" i="8"/>
  <c r="F40" i="8"/>
  <c r="I39" i="8"/>
  <c r="I35" i="8"/>
  <c r="I32" i="8"/>
  <c r="I31" i="8"/>
  <c r="I27" i="8"/>
  <c r="I26" i="8"/>
  <c r="I25" i="8"/>
  <c r="I24" i="8"/>
  <c r="I19" i="8"/>
  <c r="I18" i="8"/>
  <c r="I14" i="8"/>
  <c r="I13" i="8"/>
  <c r="I22" i="8"/>
  <c r="I21" i="8"/>
  <c r="I9" i="8"/>
  <c r="I20" i="8"/>
  <c r="I10" i="8"/>
  <c r="I30" i="8"/>
  <c r="I7" i="8"/>
  <c r="I6" i="8"/>
  <c r="K39" i="8"/>
  <c r="K35" i="8"/>
  <c r="K34" i="8"/>
  <c r="K32" i="8"/>
  <c r="K31" i="8"/>
  <c r="K30" i="8"/>
  <c r="K27" i="8"/>
  <c r="K26" i="8"/>
  <c r="K25" i="8"/>
  <c r="K24" i="8"/>
  <c r="K19" i="8"/>
  <c r="K18" i="8"/>
  <c r="K14" i="8"/>
  <c r="K13" i="8"/>
  <c r="K12" i="8"/>
  <c r="K22" i="8"/>
  <c r="K21" i="8"/>
  <c r="K9" i="8"/>
  <c r="K8" i="8"/>
  <c r="K10" i="8"/>
  <c r="K7" i="8"/>
  <c r="K20" i="8"/>
  <c r="K29" i="8"/>
  <c r="I29" i="8"/>
  <c r="E8" i="7"/>
  <c r="O21" i="5"/>
  <c r="O29" i="5"/>
  <c r="O26" i="5"/>
  <c r="P24" i="5"/>
  <c r="P26" i="5"/>
  <c r="O22" i="5"/>
  <c r="P16" i="5"/>
  <c r="O16" i="5"/>
  <c r="P12" i="5"/>
  <c r="P13" i="5"/>
  <c r="P14" i="5"/>
  <c r="P53" i="5"/>
  <c r="K40" i="8" l="1"/>
  <c r="M7" i="8"/>
  <c r="N7" i="8"/>
  <c r="I40" i="8"/>
  <c r="J18" i="5"/>
  <c r="I18" i="5"/>
  <c r="I55" i="5"/>
  <c r="J55" i="5"/>
  <c r="G40" i="8" l="1"/>
  <c r="N6" i="8"/>
  <c r="M6" i="8"/>
  <c r="P18" i="5"/>
  <c r="O18" i="5"/>
  <c r="H8" i="5"/>
  <c r="H9" i="5"/>
  <c r="H10" i="5"/>
  <c r="H11" i="5"/>
  <c r="H12" i="5"/>
  <c r="H13" i="5"/>
  <c r="H14" i="5"/>
  <c r="H16" i="5"/>
  <c r="H17" i="5"/>
  <c r="H19" i="5"/>
  <c r="H20" i="5"/>
  <c r="H21" i="5"/>
  <c r="H22" i="5"/>
  <c r="H24" i="5"/>
  <c r="H25" i="5"/>
  <c r="H26" i="5"/>
  <c r="H27" i="5"/>
  <c r="H28" i="5"/>
  <c r="H29" i="5"/>
  <c r="H30" i="5"/>
  <c r="H32" i="5"/>
  <c r="H33" i="5"/>
  <c r="H34" i="5"/>
  <c r="H37" i="5"/>
  <c r="H39" i="5"/>
  <c r="H40" i="5"/>
  <c r="H41" i="5"/>
  <c r="H42" i="5"/>
  <c r="H43" i="5"/>
  <c r="H45" i="5"/>
  <c r="H47" i="5"/>
  <c r="H48" i="5"/>
  <c r="H49" i="5"/>
  <c r="H50" i="5"/>
  <c r="H51" i="5"/>
  <c r="H53" i="5"/>
  <c r="H54" i="5"/>
  <c r="H56" i="5"/>
  <c r="H57" i="5"/>
  <c r="H58" i="5"/>
  <c r="H59" i="5"/>
  <c r="H7" i="5"/>
  <c r="D13" i="4" l="1"/>
  <c r="J36" i="8"/>
  <c r="J28" i="8"/>
  <c r="J6" i="8"/>
  <c r="J15" i="8"/>
  <c r="J17" i="8"/>
  <c r="J16" i="8"/>
  <c r="J11" i="8"/>
  <c r="J8" i="8"/>
  <c r="J10" i="8"/>
  <c r="J19" i="8"/>
  <c r="J27" i="8"/>
  <c r="J35" i="8"/>
  <c r="J20" i="8"/>
  <c r="J30" i="8"/>
  <c r="J13" i="8"/>
  <c r="J24" i="8"/>
  <c r="J31" i="8"/>
  <c r="J21" i="8"/>
  <c r="J29" i="8"/>
  <c r="J14" i="8"/>
  <c r="J12" i="8"/>
  <c r="J25" i="8"/>
  <c r="J32" i="8"/>
  <c r="J39" i="8"/>
  <c r="J22" i="8"/>
  <c r="J9" i="8"/>
  <c r="J18" i="8"/>
  <c r="J26" i="8"/>
  <c r="J34" i="8"/>
  <c r="J7" i="8"/>
  <c r="N40" i="8"/>
  <c r="M40" i="8"/>
  <c r="E23" i="5"/>
  <c r="D23" i="5"/>
  <c r="J40" i="8" l="1"/>
  <c r="D18" i="5"/>
  <c r="P41" i="5" l="1"/>
  <c r="O41" i="5"/>
  <c r="F24" i="5" l="1"/>
  <c r="F20" i="5"/>
  <c r="F19" i="5"/>
  <c r="F17" i="5"/>
  <c r="H13" i="4" l="1"/>
  <c r="G13" i="4"/>
  <c r="F13" i="4"/>
  <c r="B8" i="4"/>
  <c r="O24" i="5" l="1"/>
  <c r="E46" i="5" l="1"/>
  <c r="N46" i="5" s="1"/>
  <c r="E44" i="5"/>
  <c r="E60" i="5" l="1"/>
  <c r="F18" i="5"/>
  <c r="F15" i="5"/>
  <c r="E8" i="4" l="1"/>
  <c r="D8" i="4"/>
  <c r="C8" i="4"/>
  <c r="P56" i="5" l="1"/>
  <c r="O56" i="5"/>
  <c r="P54" i="5"/>
  <c r="O53" i="5"/>
  <c r="P51" i="5"/>
  <c r="O51" i="5"/>
  <c r="P50" i="5"/>
  <c r="O50" i="5"/>
  <c r="P49" i="5"/>
  <c r="O49" i="5"/>
  <c r="P48" i="5"/>
  <c r="O48" i="5"/>
  <c r="P47" i="5"/>
  <c r="O47" i="5"/>
  <c r="P45" i="5"/>
  <c r="O45" i="5"/>
  <c r="P43" i="5"/>
  <c r="O43" i="5"/>
  <c r="P42" i="5"/>
  <c r="O42" i="5"/>
  <c r="P40" i="5"/>
  <c r="O40" i="5"/>
  <c r="P39" i="5"/>
  <c r="O39" i="5"/>
  <c r="P37" i="5"/>
  <c r="O37" i="5"/>
  <c r="P34" i="5"/>
  <c r="O34" i="5"/>
  <c r="P33" i="5"/>
  <c r="O33" i="5"/>
  <c r="P32" i="5"/>
  <c r="O32" i="5"/>
  <c r="P30" i="5"/>
  <c r="O30" i="5"/>
  <c r="P28" i="5"/>
  <c r="O28" i="5"/>
  <c r="P27" i="5"/>
  <c r="O27" i="5"/>
  <c r="O25" i="5"/>
  <c r="P20" i="5"/>
  <c r="O20" i="5"/>
  <c r="P19" i="5"/>
  <c r="O19" i="5"/>
  <c r="O14" i="5"/>
  <c r="O13" i="5"/>
  <c r="P11" i="5"/>
  <c r="O11" i="5"/>
  <c r="O12" i="5"/>
  <c r="P10" i="5"/>
  <c r="O10" i="5"/>
  <c r="P9" i="5"/>
  <c r="O9" i="5"/>
  <c r="P8" i="5"/>
  <c r="O8" i="5"/>
  <c r="P7" i="5"/>
  <c r="O7" i="5"/>
  <c r="H18" i="5" l="1"/>
  <c r="J6" i="5"/>
  <c r="H6" i="5"/>
  <c r="D6" i="5"/>
  <c r="F6" i="5" s="1"/>
  <c r="I6" i="5"/>
  <c r="P6" i="5" l="1"/>
  <c r="O6" i="5"/>
  <c r="B11" i="4"/>
  <c r="B7" i="4" l="1"/>
  <c r="D55" i="5"/>
  <c r="F55" i="5" s="1"/>
  <c r="D52" i="5"/>
  <c r="F52" i="5" s="1"/>
  <c r="D46" i="5"/>
  <c r="F46" i="5" s="1"/>
  <c r="D44" i="5"/>
  <c r="F44" i="5" s="1"/>
  <c r="D38" i="5"/>
  <c r="F38" i="5" s="1"/>
  <c r="D36" i="5"/>
  <c r="F36" i="5" s="1"/>
  <c r="F31" i="5"/>
  <c r="F23" i="5"/>
  <c r="D60" i="5" l="1"/>
  <c r="J15" i="5"/>
  <c r="I15" i="5"/>
  <c r="G15" i="5"/>
  <c r="N15" i="5" s="1"/>
  <c r="J23" i="5"/>
  <c r="G55" i="5"/>
  <c r="N55" i="5" s="1"/>
  <c r="J52" i="5"/>
  <c r="I52" i="5"/>
  <c r="N52" i="5"/>
  <c r="J46" i="5"/>
  <c r="I46" i="5"/>
  <c r="J44" i="5"/>
  <c r="I44" i="5"/>
  <c r="G44" i="5"/>
  <c r="N44" i="5" s="1"/>
  <c r="J38" i="5"/>
  <c r="I38" i="5"/>
  <c r="G38" i="5"/>
  <c r="N38" i="5" s="1"/>
  <c r="J36" i="5"/>
  <c r="I36" i="5"/>
  <c r="G36" i="5"/>
  <c r="N36" i="5" s="1"/>
  <c r="I23" i="5"/>
  <c r="G23" i="5"/>
  <c r="N23" i="5" l="1"/>
  <c r="O36" i="5"/>
  <c r="P15" i="5"/>
  <c r="O15" i="5"/>
  <c r="H36" i="5"/>
  <c r="H52" i="5"/>
  <c r="H23" i="5"/>
  <c r="H31" i="5"/>
  <c r="H38" i="5"/>
  <c r="H46" i="5"/>
  <c r="H55" i="5"/>
  <c r="H15" i="5"/>
  <c r="H44" i="5"/>
  <c r="F60" i="5"/>
  <c r="K21" i="5" s="1"/>
  <c r="P38" i="5"/>
  <c r="O31" i="5"/>
  <c r="P44" i="5"/>
  <c r="O46" i="5"/>
  <c r="P52" i="5"/>
  <c r="O55" i="5"/>
  <c r="P55" i="5"/>
  <c r="O52" i="5"/>
  <c r="P46" i="5"/>
  <c r="O44" i="5"/>
  <c r="O38" i="5"/>
  <c r="P36" i="5"/>
  <c r="P31" i="5"/>
  <c r="O23" i="5"/>
  <c r="P23" i="5"/>
  <c r="I60" i="5"/>
  <c r="J60" i="5"/>
  <c r="E12" i="4" s="1"/>
  <c r="L58" i="5" l="1"/>
  <c r="D12" i="4"/>
  <c r="D11" i="4" s="1"/>
  <c r="D7" i="4" s="1"/>
  <c r="E11" i="4"/>
  <c r="E7" i="4" s="1"/>
  <c r="D7" i="7"/>
  <c r="I10" i="7" s="1"/>
  <c r="C7" i="7"/>
  <c r="H15" i="7" s="1"/>
  <c r="M35" i="5"/>
  <c r="L35" i="5"/>
  <c r="M28" i="5"/>
  <c r="M53" i="5"/>
  <c r="M14" i="5"/>
  <c r="M21" i="5"/>
  <c r="M22" i="5"/>
  <c r="L22" i="5"/>
  <c r="L18" i="5"/>
  <c r="E7" i="6"/>
  <c r="M41" i="5"/>
  <c r="D7" i="6"/>
  <c r="L41" i="5"/>
  <c r="M50" i="5"/>
  <c r="M29" i="5"/>
  <c r="P60" i="5"/>
  <c r="L56" i="5"/>
  <c r="L40" i="5"/>
  <c r="L36" i="5"/>
  <c r="L28" i="5"/>
  <c r="L19" i="5"/>
  <c r="L11" i="5"/>
  <c r="L8" i="5"/>
  <c r="L57" i="5"/>
  <c r="L55" i="5"/>
  <c r="L53" i="5"/>
  <c r="L51" i="5"/>
  <c r="L49" i="5"/>
  <c r="L47" i="5"/>
  <c r="L44" i="5"/>
  <c r="L42" i="5"/>
  <c r="L39" i="5"/>
  <c r="L37" i="5"/>
  <c r="L34" i="5"/>
  <c r="L32" i="5"/>
  <c r="L30" i="5"/>
  <c r="L27" i="5"/>
  <c r="L25" i="5"/>
  <c r="L20" i="5"/>
  <c r="L15" i="5"/>
  <c r="L13" i="5"/>
  <c r="L12" i="5"/>
  <c r="L9" i="5"/>
  <c r="L7" i="5"/>
  <c r="L54" i="5"/>
  <c r="L52" i="5"/>
  <c r="L50" i="5"/>
  <c r="L48" i="5"/>
  <c r="L46" i="5"/>
  <c r="L45" i="5"/>
  <c r="L43" i="5"/>
  <c r="L38" i="5"/>
  <c r="L33" i="5"/>
  <c r="L31" i="5"/>
  <c r="L26" i="5"/>
  <c r="L23" i="5"/>
  <c r="L16" i="5"/>
  <c r="L14" i="5"/>
  <c r="L10" i="5"/>
  <c r="L6" i="5"/>
  <c r="M58" i="5"/>
  <c r="M57" i="5"/>
  <c r="M56" i="5"/>
  <c r="M54" i="5"/>
  <c r="M51" i="5"/>
  <c r="M49" i="5"/>
  <c r="M48" i="5"/>
  <c r="M47" i="5"/>
  <c r="M45" i="5"/>
  <c r="M43" i="5"/>
  <c r="M42" i="5"/>
  <c r="M40" i="5"/>
  <c r="M39" i="5"/>
  <c r="M37" i="5"/>
  <c r="M34" i="5"/>
  <c r="M33" i="5"/>
  <c r="M32" i="5"/>
  <c r="M30" i="5"/>
  <c r="M27" i="5"/>
  <c r="M26" i="5"/>
  <c r="M25" i="5"/>
  <c r="M20" i="5"/>
  <c r="M19" i="5"/>
  <c r="M16" i="5"/>
  <c r="M13" i="5"/>
  <c r="M11" i="5"/>
  <c r="M12" i="5"/>
  <c r="M10" i="5"/>
  <c r="M9" i="5"/>
  <c r="M8" i="5"/>
  <c r="M18" i="5"/>
  <c r="M36" i="5"/>
  <c r="M55" i="5"/>
  <c r="M15" i="5"/>
  <c r="M23" i="5"/>
  <c r="M52" i="5"/>
  <c r="M44" i="5"/>
  <c r="M46" i="5"/>
  <c r="M38" i="5"/>
  <c r="M31" i="5"/>
  <c r="H10" i="7" l="1"/>
  <c r="H8" i="7"/>
  <c r="H13" i="7"/>
  <c r="H12" i="7"/>
  <c r="H14" i="7"/>
  <c r="H19" i="7"/>
  <c r="I19" i="7"/>
  <c r="I15" i="7"/>
  <c r="I13" i="7"/>
  <c r="H12" i="4"/>
  <c r="F7" i="7"/>
  <c r="I8" i="7"/>
  <c r="I9" i="7"/>
  <c r="I14" i="7"/>
  <c r="I12" i="7"/>
  <c r="G10" i="6"/>
  <c r="G21" i="6"/>
  <c r="G18" i="6"/>
  <c r="G20" i="6"/>
  <c r="H10" i="6"/>
  <c r="H21" i="6"/>
  <c r="H18" i="6"/>
  <c r="H20" i="6"/>
  <c r="H17" i="6"/>
  <c r="H14" i="6"/>
  <c r="G13" i="6"/>
  <c r="H8" i="6"/>
  <c r="H9" i="6"/>
  <c r="G11" i="6"/>
  <c r="G14" i="6"/>
  <c r="H11" i="6"/>
  <c r="H16" i="6"/>
  <c r="H13" i="6"/>
  <c r="G8" i="6"/>
  <c r="G9" i="6"/>
  <c r="G17" i="6"/>
  <c r="G16" i="6"/>
  <c r="G60" i="5"/>
  <c r="C12" i="4" l="1"/>
  <c r="N60" i="5"/>
  <c r="B7" i="7"/>
  <c r="G12" i="7" s="1"/>
  <c r="K7" i="5"/>
  <c r="K23" i="5"/>
  <c r="K13" i="5"/>
  <c r="K35" i="5"/>
  <c r="L21" i="5"/>
  <c r="K22" i="5"/>
  <c r="K41" i="5"/>
  <c r="H60" i="5"/>
  <c r="L29" i="5"/>
  <c r="K29" i="5"/>
  <c r="C7" i="6"/>
  <c r="F9" i="6" s="1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0" i="5"/>
  <c r="K39" i="5"/>
  <c r="K38" i="5"/>
  <c r="K37" i="5"/>
  <c r="K36" i="5"/>
  <c r="K34" i="5"/>
  <c r="K33" i="5"/>
  <c r="K32" i="5"/>
  <c r="K31" i="5"/>
  <c r="K30" i="5"/>
  <c r="K28" i="5"/>
  <c r="K27" i="5"/>
  <c r="K26" i="5"/>
  <c r="K25" i="5"/>
  <c r="K20" i="5"/>
  <c r="K19" i="5"/>
  <c r="K16" i="5"/>
  <c r="K15" i="5"/>
  <c r="K14" i="5"/>
  <c r="K11" i="5"/>
  <c r="K10" i="5"/>
  <c r="K12" i="5"/>
  <c r="K9" i="5"/>
  <c r="K8" i="5"/>
  <c r="O60" i="5"/>
  <c r="K6" i="5"/>
  <c r="G12" i="4" l="1"/>
  <c r="F12" i="4"/>
  <c r="C11" i="4"/>
  <c r="G14" i="7"/>
  <c r="G9" i="7"/>
  <c r="G15" i="7"/>
  <c r="G19" i="7"/>
  <c r="E7" i="7"/>
  <c r="G13" i="7"/>
  <c r="G10" i="7"/>
  <c r="G8" i="7"/>
  <c r="F10" i="6"/>
  <c r="F21" i="6"/>
  <c r="F18" i="6"/>
  <c r="F16" i="6"/>
  <c r="F20" i="6"/>
  <c r="F17" i="6"/>
  <c r="F13" i="6"/>
  <c r="F14" i="6"/>
  <c r="F11" i="6"/>
  <c r="F8" i="6"/>
  <c r="K60" i="5"/>
  <c r="C7" i="4" l="1"/>
  <c r="F7" i="4" s="1"/>
  <c r="F11" i="4"/>
</calcChain>
</file>

<file path=xl/sharedStrings.xml><?xml version="1.0" encoding="utf-8"?>
<sst xmlns="http://schemas.openxmlformats.org/spreadsheetml/2006/main" count="235" uniqueCount="177">
  <si>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</si>
  <si>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</si>
  <si>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</si>
  <si>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</si>
  <si>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</si>
  <si>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</si>
  <si>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</si>
  <si>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</si>
  <si>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</si>
  <si>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</si>
  <si>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</si>
  <si>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</si>
  <si>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</si>
  <si>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</si>
  <si>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</si>
  <si>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</si>
  <si>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</si>
  <si>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</si>
  <si>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</si>
  <si>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</si>
  <si>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</si>
  <si>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</si>
  <si>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</si>
  <si>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</si>
  <si>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</si>
  <si>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</si>
  <si>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</si>
  <si>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</si>
  <si>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</si>
  <si>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Наименование группы, подгруппы, статьи</t>
  </si>
  <si>
    <t>Проект, тыс. руб.</t>
  </si>
  <si>
    <t>Уд. Вес, %</t>
  </si>
  <si>
    <t>Темп роста, %</t>
  </si>
  <si>
    <t>Изменение остатков средств на счетах  по учету средств бюджета</t>
  </si>
  <si>
    <t>Иные источники внутреннего финансирования дефицитов бюджетов</t>
  </si>
  <si>
    <t>Наименование программы</t>
  </si>
  <si>
    <t>РЗ</t>
  </si>
  <si>
    <t>ПР</t>
  </si>
  <si>
    <t>Обеспечение деятельности финансовых, налоговых и таможенных органов и органов финансового (финансового-бюджетного) надзора</t>
  </si>
  <si>
    <t>Национальная оборона</t>
  </si>
  <si>
    <t>Национальная безопасность и правоохранительная деятельность</t>
  </si>
  <si>
    <t>Общеэкономические вопросы</t>
  </si>
  <si>
    <t>Дорожное хозяйство(дорожные фонды)</t>
  </si>
  <si>
    <t>Охрана окружающей среды</t>
  </si>
  <si>
    <t>Охрана объектов растительного и животного мира и среды их обитания</t>
  </si>
  <si>
    <t>Культура и кинематография</t>
  </si>
  <si>
    <t xml:space="preserve">Культура </t>
  </si>
  <si>
    <t>ФИЗИЧЕСКАЯ КУЛЬТУРА И СПОРТ</t>
  </si>
  <si>
    <t xml:space="preserve">Физическая культура </t>
  </si>
  <si>
    <t>МЕЖБЮДЖЕТНЫЕ ТРАНСФЕРТЫ БЮДЖЕТАМ СУБЪЕКТОВ РОССИЙСКОЙ ФЕДЕРАЦИИ И МУНИЦИПАЛЬНЫХ ОБРАЗОВАНИЙ ОБЩЕГО ХАРАКТЕРА</t>
  </si>
  <si>
    <t>Прочие межбюджетные трансферты бюджетам субъектов Российской Федерации и муниципальных образований общего характера</t>
  </si>
  <si>
    <t>Условно утвержденные расходы</t>
  </si>
  <si>
    <t>ВСЕГО РАСХОДОВ</t>
  </si>
  <si>
    <t>органы внутренних дел</t>
  </si>
  <si>
    <t>получение кредитов от других бюджетов бюджетной системы РФ бюджетами муниципальных районов в валюте РФ</t>
  </si>
  <si>
    <t>Всего источников финансирования дефицитов бюджета</t>
  </si>
  <si>
    <t>источники внутреннего финансирования дефицита бюджета</t>
  </si>
  <si>
    <t>погашение бюджетами муниципальных районов кредитов от других бюджетов бюджетной системы РФ в валюте РФ</t>
  </si>
  <si>
    <t>Связь и информатика</t>
  </si>
  <si>
    <t>Наименование разделов, подразделов</t>
  </si>
  <si>
    <t>тыс.руб.</t>
  </si>
  <si>
    <t>Всего расходов бюджета</t>
  </si>
  <si>
    <t>в т.ч. на муниципальные программы</t>
  </si>
  <si>
    <t>ожидаемое исполнение, тыс.руб.</t>
  </si>
  <si>
    <t>% исполнения</t>
  </si>
  <si>
    <t>Уд.вес, %</t>
  </si>
  <si>
    <t>мобилизационная подготовка экономики</t>
  </si>
  <si>
    <t>другие вопросы в области национальной безопасности и правоохранительной деятельности</t>
  </si>
  <si>
    <t>Дополнительное образование детей</t>
  </si>
  <si>
    <t>-</t>
  </si>
  <si>
    <t>плановые назначения, тыс.руб.</t>
  </si>
  <si>
    <t>Водное хозяйство</t>
  </si>
  <si>
    <t>Приложение № 3</t>
  </si>
  <si>
    <t>2021г./ 2020г.</t>
  </si>
  <si>
    <t>тыс. руб.</t>
  </si>
  <si>
    <t>Наименование</t>
  </si>
  <si>
    <t>динамика,%</t>
  </si>
  <si>
    <t>уд.вес,%</t>
  </si>
  <si>
    <t>в том числе на кап.вложения:</t>
  </si>
  <si>
    <t>МП Доволенского района Новосибирской области "Развитие молодежной политики в Доволенском районе Новосибирской области на 2017-2019 годы"</t>
  </si>
  <si>
    <t xml:space="preserve">Расхождение проекта бюджета паспорту программы </t>
  </si>
  <si>
    <t>Приложение №4</t>
  </si>
  <si>
    <t>Приложение № 2</t>
  </si>
  <si>
    <t>Приложение №1</t>
  </si>
  <si>
    <t>Наименование показателя</t>
  </si>
  <si>
    <t>Удельный вес, %</t>
  </si>
  <si>
    <t xml:space="preserve"> плановые назначения, тыс.руб.</t>
  </si>
  <si>
    <t>собственные Д О Х О Д Ы</t>
  </si>
  <si>
    <t>НАЛОГИ НА ПРИБЫЛЬ, ДОХОДЫ</t>
  </si>
  <si>
    <t>Налог на доходы с физических лиц</t>
  </si>
  <si>
    <t>Налоги на товары (работы, услуги), реализуемые на территории РФ (акцизы)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</si>
  <si>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</si>
  <si>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</si>
  <si>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</si>
  <si>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налогооблажения, зачисляемые в бюджеты муниципальных районов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</si>
  <si>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</si>
  <si>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</si>
  <si>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</si>
  <si>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оператавном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</si>
  <si>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</si>
  <si>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ПРОЧИЕ 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</si>
  <si>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</si>
  <si>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</si>
  <si>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</si>
  <si>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</si>
  <si>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 бюджетам субъектов Российской Федерации и муниципальных образований</t>
  </si>
  <si>
    <t>Субсидии  бюджетам субъектов РФ и муниципальных образований (межбюджетные субсидии)</t>
  </si>
  <si>
    <t>Субвенции бюджетам субъектов РФ и муниципальных образований</t>
  </si>
  <si>
    <t>Иные межбюджетные трансферты</t>
  </si>
  <si>
    <t>доходы бюджета от возврата остатков субсидий, субвенций и иных МБТ, имеющих целевое назначение, прошлых лет из бюджетов поселений</t>
  </si>
  <si>
    <t xml:space="preserve">возврат остатков субсидий, субвенций и иных МБТ, имеющих целевое назначение, прошлых лет из бюджета МР </t>
  </si>
  <si>
    <t>прочие безвозмездные поступления в бюджет МР</t>
  </si>
  <si>
    <t>Итого доходов</t>
  </si>
  <si>
    <t>ожидаемое исполнение тыс.руб. 2019г.</t>
  </si>
  <si>
    <t>Другие вопросы в области ЖКХ</t>
  </si>
  <si>
    <t>увеличение прочих остатков средств бюджета муниципальных районов</t>
  </si>
  <si>
    <t>уменьшение прочих остатков средств бюджета муниципальных районов</t>
  </si>
  <si>
    <t>Налог, взимаемый в связи с применением упрощенной системы налогообложения</t>
  </si>
  <si>
    <t>Транспортный налог</t>
  </si>
  <si>
    <t>Транспортный налог с организаций</t>
  </si>
  <si>
    <t>Транспортный налог с физических лиц</t>
  </si>
  <si>
    <t>Прочие субсидии бюджетам МР</t>
  </si>
  <si>
    <t>МП Доволенского района Новосибирской области  "Развитие транспортного обслуживания населения Доволенского района"</t>
  </si>
  <si>
    <t>МП Доволенского района Новосибирской области  "Создание условий и поддержка развития малого и среднего предпринимательства в Доволенском районе Новосибирской области"</t>
  </si>
  <si>
    <t>2023г.</t>
  </si>
  <si>
    <t>задолженность и перерасчеты по отмененным налогам, сборам и иным обязательным платежам</t>
  </si>
  <si>
    <t>МП Доволенского района Новосибирской области "Развитие физической культуры и спорта Доволенского района Новосибирской области на 2020-2022 годы"</t>
  </si>
  <si>
    <t>№ п/п</t>
  </si>
  <si>
    <t>финансирование согласно паспорта проекта изменений программы, тыс. руб.</t>
  </si>
  <si>
    <t>Защита населения и территории от последствий чрезвычайных ситуаций природного и техногенного характера, обеспечение пожарной безопасности</t>
  </si>
  <si>
    <t>Гражданская оборона</t>
  </si>
  <si>
    <t>2024г.</t>
  </si>
  <si>
    <t>2024г./ 2023г.</t>
  </si>
  <si>
    <t>2024 год</t>
  </si>
  <si>
    <t>Судебная система</t>
  </si>
  <si>
    <t xml:space="preserve">Приобретение жилых помещений детям-сиротам, детям оставшимся без попечения родителей, лиц из их числа </t>
  </si>
  <si>
    <t>МП Доволенского района Новосибирской области "Противодействие экстремизму и профилактика терроризма на территории Доволенского района Новосибирской области"</t>
  </si>
  <si>
    <t>МП Доволенского района Новосибирской области "Противодействие злоупотреблению наркотиками и их незаконному обороту в Доволенском районе Новосибирской области"</t>
  </si>
  <si>
    <t>МП Доволенского района Новосибирской области "Профилактика правонарушений и преступлений в Доволенском районе Новосибирской области"</t>
  </si>
  <si>
    <t>2025г.</t>
  </si>
  <si>
    <t>2025г./ 2024г.</t>
  </si>
  <si>
    <t>2025 год</t>
  </si>
  <si>
    <t>Спорт высших достижений</t>
  </si>
  <si>
    <t>МП "Снижение рисков и смягчение последствий чрезвычайных ситуаций природного и техногенного характера в Доволенском районе"</t>
  </si>
  <si>
    <t xml:space="preserve">МП Доволенского района Новосибирской области "Развитие и поддержка территориального общественного самоуправления в Доволенском районе Новосибирской области"  </t>
  </si>
  <si>
    <t xml:space="preserve">к заключению по результатам экспертно-аналитического мероприятия «Экспертиза проекта решения «О бюджете Доволенского района Новосибирской области на 2024 год и плановый период 2025 и 2026 годов»
</t>
  </si>
  <si>
    <t>Структура и динамика прогноза доходов бюджета Доволенского района Новосибирской области в 2023-2026гг.</t>
  </si>
  <si>
    <t>отклонение проекта 2024г. от ожидаемого исполнения 2023г.</t>
  </si>
  <si>
    <t>2026г.</t>
  </si>
  <si>
    <t>2026г./ 2025г.</t>
  </si>
  <si>
    <t>к заключению по результатам экспертно-аналитического мероприятия «Экспертиза проекта решения «О бюджете Доволенского района Новосибирской области на 2024 год и плановый период 2025 и 2026 годов»</t>
  </si>
  <si>
    <t>Структура и динамика прогноза расходов бюджета Доволенского района Новосибирской области в 2023-2026гг. по разделам и подразделам</t>
  </si>
  <si>
    <t>Прогноз распределения ассигнований на капитальные вложения из бюджета Доволенского района                                        Новосибирской области в 2024-2026гг.</t>
  </si>
  <si>
    <t>2026 год</t>
  </si>
  <si>
    <t>Муниципальные программы Доволенского района, предусмотренные к финансированию  из бюджета Доволенского района в 2024-2026 годах</t>
  </si>
  <si>
    <t>Источники финансирования дефицита бюджета Доволенского района                                                                       Новосибирской области в 2024г. - 2026г.</t>
  </si>
  <si>
    <t>Невыясненные поступления, зачисляемые в бюджеты муниципальных районов</t>
  </si>
  <si>
    <t>Прочие безвозмездные поступления в бюджет МР</t>
  </si>
  <si>
    <t>Строительство многоквартирного жилого дома, предназначенного для специализированного жилого фонда по ул. Горького в с. Довольное</t>
  </si>
  <si>
    <t>Строительство многоквартирного жилого дома, предназначенного для специализированного жилого фонда по ул. Обская в с. Довольное</t>
  </si>
  <si>
    <t>Строительство водозаборной скважины и станции водоочистки ул. Пионерская в с. Довольное</t>
  </si>
  <si>
    <t>Строительство модульной установки водоподготовки в с. Волчанка</t>
  </si>
  <si>
    <t>Строительство водозаборной скважины и станции водоподготовки в с. Красная грива</t>
  </si>
  <si>
    <t>Строительство водозаборной скважины и станции водоподготовки в с. Ярки</t>
  </si>
  <si>
    <t>Строительство водозаборной скважины и станции водоподготовки в с. Утянка</t>
  </si>
  <si>
    <t>Строительство водозаборной скважины и станции водоподготовки в с. Индерь</t>
  </si>
  <si>
    <t>Реконструкция  водопроводных сетей в с. Согорное</t>
  </si>
  <si>
    <t>Реконструкция  водопроводных сетей в с. Травное</t>
  </si>
  <si>
    <t>Проект решения о бюджете</t>
  </si>
  <si>
    <t>МП Доволенского района Новосибирской области "Развитие и функционирование дополнительного образования в Доволенском районе Новосибирской области в рамках системы персонифицированного финансирования на 2023-2026 годы"</t>
  </si>
  <si>
    <t>МП Доволенского района Новосибирской области  "Повышение безопасности дорожного движения на территории Доволенского района Новосибирской области"</t>
  </si>
  <si>
    <t>МП Доволенского района Новосибирской области "Поддержка социально-ориентированных организаций Доволенского района Новосибирской области на 2023-2026 годы"</t>
  </si>
  <si>
    <t>МП Доволенского района Новосибирской области "Комплексное развитие сельских территорий в Доволенском районе Новосибирской области"</t>
  </si>
  <si>
    <t>МП Доволенского района Новосибирской области "Комплексного развития систем коммунальной инфраструктуры Доволенского района Новосибирской области на 2023-2028 годы и на период до 2033 года"</t>
  </si>
  <si>
    <t>МП Доволенского района Новосибирской области "Развитие культуры в Доволенском районе Новосибирской области на 2023-2026 годы"</t>
  </si>
  <si>
    <t>МП Доволенского района Новосибирской области "Укрепление общественного здоровья населения Доволенского района Новосибирской области на 2023-2026 годы"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</si>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</sst>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0.0"/>
    <numFmt numFmtId="166" formatCode="000\.00\.000\.0"/>
    <numFmt numFmtId="167" formatCode="00"/>
    <numFmt numFmtId="168" formatCode="#,##0.0"/>
    <numFmt numFmtId="169" formatCode="#,##0.0_ ;\-#,##0.0\ "/>
    <numFmt numFmtId="170" formatCode="#,##0.0_ ;[Red]\-#,##0.0\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6" fillId="0" borderId="0" applyFont="0" applyFill="0" applyBorder="0" applyAlignment="0" applyProtection="0"/>
  </cellStyleXfs>
  <cellXfs count="172">
    <xf numFmtId="0" fontId="0" fillId="0" borderId="0" xfId="0"/>
    <xf numFmtId="0" fontId="1" fillId="0" borderId="0" xfId="0" applyFont="1"/>
    <xf numFmtId="0" fontId="7" fillId="0" borderId="0" xfId="0" applyFont="1"/>
    <xf numFmtId="166" fontId="8" fillId="2" borderId="2" xfId="1" applyNumberFormat="1" applyFont="1" applyFill="1" applyBorder="1" applyAlignment="1" applyProtection="1">
      <alignment horizontal="left" wrapText="1"/>
      <protection hidden="1"/>
    </xf>
    <xf numFmtId="167" fontId="8" fillId="2" borderId="2" xfId="1" applyNumberFormat="1" applyFont="1" applyFill="1" applyBorder="1" applyAlignment="1" applyProtection="1">
      <protection hidden="1"/>
    </xf>
    <xf numFmtId="168" fontId="8" fillId="2" borderId="2" xfId="1" applyNumberFormat="1" applyFont="1" applyFill="1" applyBorder="1" applyAlignment="1" applyProtection="1">
      <protection hidden="1"/>
    </xf>
    <xf numFmtId="168" fontId="4" fillId="0" borderId="2" xfId="0" applyNumberFormat="1" applyFont="1" applyBorder="1"/>
    <xf numFmtId="166" fontId="9" fillId="2" borderId="7" xfId="1" applyNumberFormat="1" applyFont="1" applyFill="1" applyBorder="1" applyAlignment="1" applyProtection="1">
      <alignment horizontal="left" wrapText="1"/>
      <protection hidden="1"/>
    </xf>
    <xf numFmtId="167" fontId="9" fillId="2" borderId="2" xfId="1" applyNumberFormat="1" applyFont="1" applyFill="1" applyBorder="1" applyAlignment="1" applyProtection="1">
      <protection hidden="1"/>
    </xf>
    <xf numFmtId="168" fontId="7" fillId="0" borderId="2" xfId="0" applyNumberFormat="1" applyFont="1" applyBorder="1"/>
    <xf numFmtId="168" fontId="9" fillId="2" borderId="2" xfId="1" applyNumberFormat="1" applyFont="1" applyFill="1" applyBorder="1" applyAlignment="1" applyProtection="1">
      <protection hidden="1"/>
    </xf>
    <xf numFmtId="166" fontId="9" fillId="0" borderId="2" xfId="1" applyNumberFormat="1" applyFont="1" applyFill="1" applyBorder="1" applyAlignment="1" applyProtection="1">
      <alignment horizontal="left" wrapText="1"/>
      <protection hidden="1"/>
    </xf>
    <xf numFmtId="166" fontId="9" fillId="2" borderId="2" xfId="1" applyNumberFormat="1" applyFont="1" applyFill="1" applyBorder="1" applyAlignment="1" applyProtection="1">
      <alignment horizontal="left" wrapText="1"/>
      <protection hidden="1"/>
    </xf>
    <xf numFmtId="167" fontId="8" fillId="2" borderId="7" xfId="1" applyNumberFormat="1" applyFont="1" applyFill="1" applyBorder="1" applyAlignment="1" applyProtection="1">
      <protection hidden="1"/>
    </xf>
    <xf numFmtId="167" fontId="9" fillId="2" borderId="7" xfId="1" applyNumberFormat="1" applyFont="1" applyFill="1" applyBorder="1" applyAlignment="1" applyProtection="1">
      <protection hidden="1"/>
    </xf>
    <xf numFmtId="166" fontId="8" fillId="2" borderId="2" xfId="1" applyNumberFormat="1" applyFont="1" applyFill="1" applyBorder="1" applyAlignment="1" applyProtection="1">
      <alignment horizontal="left"/>
      <protection hidden="1"/>
    </xf>
    <xf numFmtId="166" fontId="8" fillId="2" borderId="2" xfId="1" applyNumberFormat="1" applyFont="1" applyFill="1" applyBorder="1" applyAlignment="1" applyProtection="1">
      <protection hidden="1"/>
    </xf>
    <xf numFmtId="168" fontId="8" fillId="0" borderId="2" xfId="1" applyNumberFormat="1" applyFont="1" applyFill="1" applyBorder="1" applyAlignment="1" applyProtection="1">
      <protection hidden="1"/>
    </xf>
    <xf numFmtId="0" fontId="2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1" fillId="0" borderId="0" xfId="0" applyFont="1"/>
    <xf numFmtId="168" fontId="8" fillId="2" borderId="2" xfId="1" applyNumberFormat="1" applyFont="1" applyFill="1" applyBorder="1" applyAlignment="1" applyProtection="1">
      <alignment horizontal="center"/>
      <protection hidden="1"/>
    </xf>
    <xf numFmtId="165" fontId="9" fillId="2" borderId="2" xfId="1" applyNumberFormat="1" applyFont="1" applyFill="1" applyBorder="1" applyAlignment="1" applyProtection="1">
      <protection hidden="1"/>
    </xf>
    <xf numFmtId="168" fontId="8" fillId="3" borderId="2" xfId="1" applyNumberFormat="1" applyFont="1" applyFill="1" applyBorder="1" applyAlignment="1" applyProtection="1">
      <protection hidden="1"/>
    </xf>
    <xf numFmtId="168" fontId="4" fillId="0" borderId="2" xfId="0" applyNumberFormat="1" applyFont="1" applyBorder="1" applyAlignment="1">
      <alignment horizontal="center"/>
    </xf>
    <xf numFmtId="168" fontId="3" fillId="0" borderId="2" xfId="0" applyNumberFormat="1" applyFont="1" applyBorder="1" applyAlignment="1">
      <alignment horizontal="right" wrapTex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170" fontId="9" fillId="2" borderId="2" xfId="1" applyNumberFormat="1" applyFont="1" applyFill="1" applyBorder="1" applyAlignment="1" applyProtection="1">
      <protection hidden="1"/>
    </xf>
    <xf numFmtId="170" fontId="7" fillId="0" borderId="2" xfId="0" applyNumberFormat="1" applyFont="1" applyBorder="1"/>
    <xf numFmtId="0" fontId="5" fillId="0" borderId="0" xfId="1"/>
    <xf numFmtId="0" fontId="12" fillId="0" borderId="0" xfId="1" applyFont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/>
    </xf>
    <xf numFmtId="166" fontId="14" fillId="0" borderId="2" xfId="1" applyNumberFormat="1" applyFont="1" applyFill="1" applyBorder="1" applyAlignment="1" applyProtection="1">
      <alignment wrapText="1"/>
      <protection hidden="1"/>
    </xf>
    <xf numFmtId="168" fontId="14" fillId="0" borderId="2" xfId="1" applyNumberFormat="1" applyFont="1" applyBorder="1" applyAlignment="1">
      <alignment horizontal="right"/>
    </xf>
    <xf numFmtId="168" fontId="14" fillId="0" borderId="2" xfId="1" applyNumberFormat="1" applyFont="1" applyFill="1" applyBorder="1" applyAlignment="1" applyProtection="1">
      <protection hidden="1"/>
    </xf>
    <xf numFmtId="166" fontId="14" fillId="0" borderId="2" xfId="1" applyNumberFormat="1" applyFont="1" applyFill="1" applyBorder="1" applyAlignment="1" applyProtection="1">
      <alignment horizontal="left" wrapText="1"/>
      <protection hidden="1"/>
    </xf>
    <xf numFmtId="168" fontId="10" fillId="0" borderId="2" xfId="1" applyNumberFormat="1" applyFont="1" applyFill="1" applyBorder="1" applyAlignment="1" applyProtection="1">
      <protection hidden="1"/>
    </xf>
    <xf numFmtId="168" fontId="14" fillId="0" borderId="2" xfId="1" applyNumberFormat="1" applyFont="1" applyBorder="1" applyAlignment="1"/>
    <xf numFmtId="166" fontId="10" fillId="2" borderId="2" xfId="1" applyNumberFormat="1" applyFont="1" applyFill="1" applyBorder="1" applyAlignment="1" applyProtection="1">
      <alignment wrapText="1"/>
      <protection hidden="1"/>
    </xf>
    <xf numFmtId="168" fontId="2" fillId="0" borderId="0" xfId="0" applyNumberFormat="1" applyFont="1"/>
    <xf numFmtId="0" fontId="9" fillId="0" borderId="0" xfId="0" applyFont="1"/>
    <xf numFmtId="0" fontId="9" fillId="4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top" wrapText="1"/>
    </xf>
    <xf numFmtId="168" fontId="9" fillId="0" borderId="2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8" fillId="4" borderId="2" xfId="0" applyFont="1" applyFill="1" applyBorder="1" applyAlignment="1">
      <alignment vertical="top" wrapText="1"/>
    </xf>
    <xf numFmtId="0" fontId="10" fillId="4" borderId="2" xfId="0" applyFont="1" applyFill="1" applyBorder="1" applyAlignment="1">
      <alignment vertical="top" wrapText="1"/>
    </xf>
    <xf numFmtId="0" fontId="9" fillId="4" borderId="2" xfId="0" applyFont="1" applyFill="1" applyBorder="1" applyAlignment="1">
      <alignment horizontal="left" vertical="top" wrapText="1"/>
    </xf>
    <xf numFmtId="168" fontId="9" fillId="4" borderId="2" xfId="0" applyNumberFormat="1" applyFont="1" applyFill="1" applyBorder="1" applyAlignment="1">
      <alignment horizontal="right" wrapText="1"/>
    </xf>
    <xf numFmtId="49" fontId="9" fillId="4" borderId="2" xfId="0" applyNumberFormat="1" applyFont="1" applyFill="1" applyBorder="1" applyAlignment="1">
      <alignment horizontal="left" vertical="top" wrapText="1"/>
    </xf>
    <xf numFmtId="49" fontId="16" fillId="4" borderId="2" xfId="0" applyNumberFormat="1" applyFont="1" applyFill="1" applyBorder="1" applyAlignment="1">
      <alignment horizontal="left" vertical="top" wrapText="1"/>
    </xf>
    <xf numFmtId="49" fontId="17" fillId="4" borderId="2" xfId="0" applyNumberFormat="1" applyFont="1" applyFill="1" applyBorder="1" applyAlignment="1">
      <alignment horizontal="left" vertical="top" wrapText="1"/>
    </xf>
    <xf numFmtId="0" fontId="9" fillId="0" borderId="2" xfId="0" applyFont="1" applyBorder="1" applyAlignment="1">
      <alignment wrapText="1"/>
    </xf>
    <xf numFmtId="168" fontId="9" fillId="0" borderId="2" xfId="0" applyNumberFormat="1" applyFont="1" applyBorder="1" applyAlignment="1">
      <alignment horizontal="center"/>
    </xf>
    <xf numFmtId="49" fontId="18" fillId="0" borderId="2" xfId="0" applyNumberFormat="1" applyFont="1" applyBorder="1" applyAlignment="1">
      <alignment horizontal="left" wrapText="1"/>
    </xf>
    <xf numFmtId="0" fontId="19" fillId="0" borderId="0" xfId="0" applyFont="1"/>
    <xf numFmtId="168" fontId="18" fillId="0" borderId="2" xfId="0" applyNumberFormat="1" applyFont="1" applyFill="1" applyBorder="1" applyAlignment="1">
      <alignment horizontal="right" wrapText="1"/>
    </xf>
    <xf numFmtId="168" fontId="18" fillId="0" borderId="2" xfId="0" applyNumberFormat="1" applyFont="1" applyBorder="1"/>
    <xf numFmtId="168" fontId="18" fillId="0" borderId="0" xfId="0" applyNumberFormat="1" applyFont="1"/>
    <xf numFmtId="168" fontId="7" fillId="0" borderId="0" xfId="0" applyNumberFormat="1" applyFont="1"/>
    <xf numFmtId="168" fontId="8" fillId="0" borderId="2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8" fontId="8" fillId="4" borderId="2" xfId="0" applyNumberFormat="1" applyFont="1" applyFill="1" applyBorder="1" applyAlignment="1">
      <alignment horizontal="right" wrapText="1"/>
    </xf>
    <xf numFmtId="0" fontId="20" fillId="0" borderId="0" xfId="0" applyFont="1"/>
    <xf numFmtId="0" fontId="9" fillId="0" borderId="2" xfId="0" applyFont="1" applyBorder="1" applyAlignment="1">
      <alignment horizontal="right"/>
    </xf>
    <xf numFmtId="49" fontId="10" fillId="0" borderId="2" xfId="0" applyNumberFormat="1" applyFont="1" applyBorder="1" applyAlignment="1">
      <alignment horizontal="left" wrapText="1"/>
    </xf>
    <xf numFmtId="168" fontId="10" fillId="0" borderId="2" xfId="0" applyNumberFormat="1" applyFont="1" applyBorder="1" applyAlignment="1">
      <alignment horizontal="right" wrapText="1"/>
    </xf>
    <xf numFmtId="49" fontId="10" fillId="0" borderId="5" xfId="0" applyNumberFormat="1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left" wrapText="1"/>
    </xf>
    <xf numFmtId="49" fontId="10" fillId="0" borderId="2" xfId="0" applyNumberFormat="1" applyFont="1" applyBorder="1" applyAlignment="1">
      <alignment horizontal="left" vertical="center" wrapText="1"/>
    </xf>
    <xf numFmtId="168" fontId="10" fillId="0" borderId="2" xfId="0" applyNumberFormat="1" applyFont="1" applyFill="1" applyBorder="1" applyAlignment="1">
      <alignment horizontal="right" wrapText="1"/>
    </xf>
    <xf numFmtId="168" fontId="10" fillId="0" borderId="2" xfId="0" applyNumberFormat="1" applyFont="1" applyBorder="1"/>
    <xf numFmtId="168" fontId="14" fillId="0" borderId="2" xfId="0" applyNumberFormat="1" applyFont="1" applyBorder="1" applyAlignment="1">
      <alignment horizontal="right" wrapText="1"/>
    </xf>
    <xf numFmtId="49" fontId="7" fillId="0" borderId="2" xfId="0" applyNumberFormat="1" applyFont="1" applyBorder="1" applyAlignment="1">
      <alignment horizontal="center" wrapText="1"/>
    </xf>
    <xf numFmtId="168" fontId="0" fillId="0" borderId="0" xfId="0" applyNumberFormat="1" applyBorder="1"/>
    <xf numFmtId="0" fontId="0" fillId="0" borderId="0" xfId="0" applyBorder="1"/>
    <xf numFmtId="168" fontId="9" fillId="0" borderId="0" xfId="0" applyNumberFormat="1" applyFont="1" applyFill="1" applyBorder="1" applyAlignment="1">
      <alignment horizontal="right"/>
    </xf>
    <xf numFmtId="168" fontId="10" fillId="2" borderId="2" xfId="1" applyNumberFormat="1" applyFont="1" applyFill="1" applyBorder="1" applyAlignment="1" applyProtection="1">
      <alignment horizontal="center" vertical="center"/>
      <protection hidden="1"/>
    </xf>
    <xf numFmtId="168" fontId="10" fillId="0" borderId="2" xfId="1" applyNumberFormat="1" applyFont="1" applyFill="1" applyBorder="1" applyAlignment="1" applyProtection="1">
      <alignment horizontal="center" vertical="center"/>
      <protection hidden="1"/>
    </xf>
    <xf numFmtId="168" fontId="10" fillId="0" borderId="2" xfId="1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68" fontId="9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168" fontId="1" fillId="0" borderId="0" xfId="0" applyNumberFormat="1" applyFont="1" applyAlignment="1">
      <alignment wrapText="1"/>
    </xf>
    <xf numFmtId="168" fontId="0" fillId="0" borderId="0" xfId="0" applyNumberFormat="1"/>
    <xf numFmtId="0" fontId="21" fillId="0" borderId="0" xfId="0" applyFont="1"/>
    <xf numFmtId="168" fontId="2" fillId="0" borderId="0" xfId="0" applyNumberFormat="1" applyFont="1" applyAlignment="1">
      <alignment wrapText="1"/>
    </xf>
    <xf numFmtId="168" fontId="2" fillId="0" borderId="0" xfId="0" applyNumberFormat="1" applyFont="1" applyAlignment="1">
      <alignment horizontal="center" vertical="center" wrapText="1"/>
    </xf>
    <xf numFmtId="168" fontId="1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168" fontId="2" fillId="0" borderId="2" xfId="0" applyNumberFormat="1" applyFont="1" applyBorder="1" applyAlignment="1">
      <alignment horizontal="center" vertical="center" wrapText="1"/>
    </xf>
    <xf numFmtId="168" fontId="2" fillId="0" borderId="2" xfId="0" applyNumberFormat="1" applyFont="1" applyBorder="1"/>
    <xf numFmtId="0" fontId="9" fillId="4" borderId="2" xfId="0" applyFont="1" applyFill="1" applyBorder="1" applyAlignment="1">
      <alignment horizontal="center" vertical="center" wrapText="1"/>
    </xf>
    <xf numFmtId="0" fontId="22" fillId="0" borderId="0" xfId="0" applyFont="1"/>
    <xf numFmtId="0" fontId="2" fillId="0" borderId="0" xfId="0" applyFont="1" applyBorder="1" applyAlignment="1">
      <alignment horizontal="right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right" wrapText="1"/>
    </xf>
    <xf numFmtId="0" fontId="10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0" fillId="0" borderId="0" xfId="1" applyFont="1" applyAlignment="1">
      <alignment horizontal="right"/>
    </xf>
    <xf numFmtId="0" fontId="12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right" vertical="center" wrapText="1"/>
    </xf>
    <xf numFmtId="0" fontId="14" fillId="0" borderId="5" xfId="1" applyNumberFormat="1" applyFont="1" applyFill="1" applyBorder="1" applyAlignment="1" applyProtection="1">
      <alignment horizontal="center" vertical="center"/>
      <protection hidden="1"/>
    </xf>
    <xf numFmtId="0" fontId="14" fillId="0" borderId="4" xfId="1" applyNumberFormat="1" applyFont="1" applyFill="1" applyBorder="1" applyAlignment="1" applyProtection="1">
      <alignment horizontal="center" vertical="center"/>
      <protection hidden="1"/>
    </xf>
    <xf numFmtId="0" fontId="1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7" xfId="1" applyFont="1" applyBorder="1" applyAlignment="1">
      <alignment horizontal="center"/>
    </xf>
    <xf numFmtId="0" fontId="14" fillId="0" borderId="8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0" fontId="10" fillId="0" borderId="0" xfId="1" applyFont="1" applyAlignment="1">
      <alignment horizontal="right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0" fontId="8" fillId="0" borderId="1" xfId="0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horizontal="right"/>
    </xf>
    <xf numFmtId="0" fontId="23" fillId="0" borderId="0" xfId="0" applyFont="1" applyAlignment="1">
      <alignment horizontal="right" wrapText="1"/>
    </xf>
    <xf numFmtId="0" fontId="24" fillId="0" borderId="1" xfId="0" applyNumberFormat="1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1" fontId="25" fillId="0" borderId="5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1" fontId="25" fillId="0" borderId="4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wrapText="1"/>
    </xf>
    <xf numFmtId="169" fontId="26" fillId="0" borderId="2" xfId="2" applyNumberFormat="1" applyFont="1" applyBorder="1"/>
    <xf numFmtId="169" fontId="26" fillId="0" borderId="2" xfId="2" applyNumberFormat="1" applyFont="1" applyBorder="1" applyAlignment="1">
      <alignment horizontal="center"/>
    </xf>
    <xf numFmtId="0" fontId="26" fillId="0" borderId="2" xfId="0" applyFont="1" applyBorder="1" applyAlignment="1">
      <alignment wrapText="1"/>
    </xf>
    <xf numFmtId="0" fontId="27" fillId="0" borderId="0" xfId="0" applyFont="1"/>
  </cellXfs>
  <cellStyles count="3">
    <cellStyle name="Денежный" xfId="2" builtinId="4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="140" zoomScaleNormal="140" workbookViewId="0">
      <selection sqref="A1:H15"/>
    </sheetView>
  </sheetViews>
  <sheetFormatPr defaultRowHeight="14.4" x14ac:dyDescent="0.3"/>
  <cols>
    <col min="1" max="1" width="57.33203125" customWidth="1"/>
    <col min="2" max="2" width="9.6640625" hidden="1" customWidth="1"/>
    <col min="3" max="3" width="10.6640625" customWidth="1"/>
    <col min="4" max="4" width="9.88671875" customWidth="1"/>
    <col min="5" max="5" width="9.109375" customWidth="1"/>
    <col min="6" max="6" width="8.33203125" hidden="1" customWidth="1"/>
    <col min="7" max="7" width="7.44140625" customWidth="1"/>
    <col min="8" max="8" width="10.77734375" customWidth="1"/>
  </cols>
  <sheetData>
    <row r="1" spans="1:9" ht="16.5" customHeight="1" x14ac:dyDescent="0.3">
      <c r="A1" s="155"/>
      <c r="B1" s="155"/>
      <c r="C1" s="155"/>
      <c r="D1" s="156" t="s">
        <v>176</v>
      </c>
      <c r="E1" s="156"/>
      <c r="F1" s="156"/>
      <c r="G1" s="156"/>
      <c r="H1" s="156"/>
      <c r="I1" s="21"/>
    </row>
    <row r="2" spans="1:9" ht="69" customHeight="1" x14ac:dyDescent="0.3">
      <c r="A2" s="155"/>
      <c r="B2" s="157" t="s">
        <v>150</v>
      </c>
      <c r="C2" s="157"/>
      <c r="D2" s="157"/>
      <c r="E2" s="157"/>
      <c r="F2" s="157"/>
      <c r="G2" s="157"/>
      <c r="H2" s="157"/>
      <c r="I2" s="21"/>
    </row>
    <row r="3" spans="1:9" ht="27" customHeight="1" x14ac:dyDescent="0.3">
      <c r="A3" s="158" t="s">
        <v>155</v>
      </c>
      <c r="B3" s="158"/>
      <c r="C3" s="158"/>
      <c r="D3" s="158"/>
      <c r="E3" s="158"/>
      <c r="F3" s="158"/>
      <c r="G3" s="158"/>
      <c r="H3" s="158"/>
      <c r="I3" s="1"/>
    </row>
    <row r="4" spans="1:9" ht="30" customHeight="1" x14ac:dyDescent="0.3">
      <c r="A4" s="159" t="s">
        <v>29</v>
      </c>
      <c r="B4" s="159" t="s">
        <v>113</v>
      </c>
      <c r="C4" s="160" t="s">
        <v>30</v>
      </c>
      <c r="D4" s="161"/>
      <c r="E4" s="162"/>
      <c r="F4" s="160" t="s">
        <v>32</v>
      </c>
      <c r="G4" s="161"/>
      <c r="H4" s="162"/>
      <c r="I4" s="1"/>
    </row>
    <row r="5" spans="1:9" ht="15" customHeight="1" x14ac:dyDescent="0.3">
      <c r="A5" s="163"/>
      <c r="B5" s="163"/>
      <c r="C5" s="159" t="s">
        <v>131</v>
      </c>
      <c r="D5" s="159" t="s">
        <v>139</v>
      </c>
      <c r="E5" s="159" t="s">
        <v>148</v>
      </c>
      <c r="F5" s="164" t="s">
        <v>73</v>
      </c>
      <c r="G5" s="159" t="s">
        <v>140</v>
      </c>
      <c r="H5" s="159" t="s">
        <v>149</v>
      </c>
      <c r="I5" s="1"/>
    </row>
    <row r="6" spans="1:9" ht="31.5" customHeight="1" x14ac:dyDescent="0.3">
      <c r="A6" s="165"/>
      <c r="B6" s="165"/>
      <c r="C6" s="165"/>
      <c r="D6" s="165"/>
      <c r="E6" s="165"/>
      <c r="F6" s="166"/>
      <c r="G6" s="165"/>
      <c r="H6" s="165"/>
      <c r="I6" s="1"/>
    </row>
    <row r="7" spans="1:9" ht="15.75" customHeight="1" x14ac:dyDescent="0.3">
      <c r="A7" s="167" t="s">
        <v>55</v>
      </c>
      <c r="B7" s="168">
        <f t="shared" ref="B7:E7" si="0">B8+B11</f>
        <v>0</v>
      </c>
      <c r="C7" s="168">
        <f>C8+C11</f>
        <v>0</v>
      </c>
      <c r="D7" s="168">
        <f t="shared" si="0"/>
        <v>0</v>
      </c>
      <c r="E7" s="168">
        <f t="shared" si="0"/>
        <v>0</v>
      </c>
      <c r="F7" s="168" t="e">
        <f>C7/B7*100</f>
        <v>#DIV/0!</v>
      </c>
      <c r="G7" s="169" t="s">
        <v>69</v>
      </c>
      <c r="H7" s="169" t="s">
        <v>69</v>
      </c>
      <c r="I7" s="1"/>
    </row>
    <row r="8" spans="1:9" ht="15.75" customHeight="1" x14ac:dyDescent="0.3">
      <c r="A8" s="170" t="s">
        <v>56</v>
      </c>
      <c r="B8" s="168">
        <f>B9-B10</f>
        <v>0</v>
      </c>
      <c r="C8" s="168">
        <f>C9-C10</f>
        <v>0</v>
      </c>
      <c r="D8" s="168">
        <f t="shared" ref="D8:E8" si="1">D9-D10</f>
        <v>0</v>
      </c>
      <c r="E8" s="168">
        <f t="shared" si="1"/>
        <v>0</v>
      </c>
      <c r="F8" s="169" t="s">
        <v>69</v>
      </c>
      <c r="G8" s="169" t="s">
        <v>69</v>
      </c>
      <c r="H8" s="169" t="s">
        <v>69</v>
      </c>
      <c r="I8" s="1"/>
    </row>
    <row r="9" spans="1:9" ht="24.75" customHeight="1" x14ac:dyDescent="0.3">
      <c r="A9" s="170" t="s">
        <v>54</v>
      </c>
      <c r="B9" s="168">
        <v>0</v>
      </c>
      <c r="C9" s="168">
        <v>0</v>
      </c>
      <c r="D9" s="168">
        <v>0</v>
      </c>
      <c r="E9" s="168">
        <v>0</v>
      </c>
      <c r="F9" s="168"/>
      <c r="G9" s="168"/>
      <c r="H9" s="168"/>
      <c r="I9" s="1"/>
    </row>
    <row r="10" spans="1:9" ht="24.75" customHeight="1" x14ac:dyDescent="0.3">
      <c r="A10" s="170" t="s">
        <v>57</v>
      </c>
      <c r="B10" s="168">
        <v>0</v>
      </c>
      <c r="C10" s="168">
        <v>0</v>
      </c>
      <c r="D10" s="168">
        <v>0</v>
      </c>
      <c r="E10" s="168">
        <v>0</v>
      </c>
      <c r="F10" s="168"/>
      <c r="G10" s="168"/>
      <c r="H10" s="168"/>
      <c r="I10" s="1"/>
    </row>
    <row r="11" spans="1:9" ht="15.75" customHeight="1" x14ac:dyDescent="0.3">
      <c r="A11" s="167" t="s">
        <v>33</v>
      </c>
      <c r="B11" s="168">
        <f t="shared" ref="B11:E11" si="2">B12+B13</f>
        <v>0</v>
      </c>
      <c r="C11" s="168">
        <f t="shared" si="2"/>
        <v>0</v>
      </c>
      <c r="D11" s="168">
        <f t="shared" si="2"/>
        <v>0</v>
      </c>
      <c r="E11" s="168">
        <f t="shared" si="2"/>
        <v>0</v>
      </c>
      <c r="F11" s="168" t="e">
        <f t="shared" ref="F11:F13" si="3">C11/B11*100</f>
        <v>#DIV/0!</v>
      </c>
      <c r="G11" s="169" t="s">
        <v>69</v>
      </c>
      <c r="H11" s="169" t="s">
        <v>69</v>
      </c>
      <c r="I11" s="1"/>
    </row>
    <row r="12" spans="1:9" ht="15" customHeight="1" x14ac:dyDescent="0.3">
      <c r="A12" s="170" t="s">
        <v>115</v>
      </c>
      <c r="B12" s="168"/>
      <c r="C12" s="168">
        <f>-расходы!G60</f>
        <v>-1443853.5912600001</v>
      </c>
      <c r="D12" s="168">
        <f>-расходы!I60</f>
        <v>-997760.46729000006</v>
      </c>
      <c r="E12" s="168">
        <f>-расходы!J60</f>
        <v>-879118.98756000004</v>
      </c>
      <c r="F12" s="168" t="e">
        <f t="shared" si="3"/>
        <v>#DIV/0!</v>
      </c>
      <c r="G12" s="168">
        <f>D12/C12*100</f>
        <v>69.103991798731457</v>
      </c>
      <c r="H12" s="168">
        <f t="shared" ref="H12:H13" si="4">E12/D12*100</f>
        <v>88.109222241261961</v>
      </c>
      <c r="I12" s="1"/>
    </row>
    <row r="13" spans="1:9" ht="15" customHeight="1" x14ac:dyDescent="0.3">
      <c r="A13" s="170" t="s">
        <v>116</v>
      </c>
      <c r="B13" s="168"/>
      <c r="C13" s="168">
        <f>доходы!E40</f>
        <v>1443853.5912599999</v>
      </c>
      <c r="D13" s="168">
        <f>доходы!G40</f>
        <v>997760.46728999994</v>
      </c>
      <c r="E13" s="168">
        <f>доходы!H40</f>
        <v>879118.98756000004</v>
      </c>
      <c r="F13" s="168" t="e">
        <f t="shared" si="3"/>
        <v>#DIV/0!</v>
      </c>
      <c r="G13" s="168">
        <f t="shared" ref="G13" si="5">D13/C13*100</f>
        <v>69.103991798731457</v>
      </c>
      <c r="H13" s="168">
        <f t="shared" si="4"/>
        <v>88.109222241261975</v>
      </c>
      <c r="I13" s="1"/>
    </row>
    <row r="14" spans="1:9" ht="17.25" customHeight="1" x14ac:dyDescent="0.3">
      <c r="A14" s="170" t="s">
        <v>34</v>
      </c>
      <c r="B14" s="168"/>
      <c r="C14" s="168">
        <v>0</v>
      </c>
      <c r="D14" s="168">
        <v>0</v>
      </c>
      <c r="E14" s="168">
        <v>0</v>
      </c>
      <c r="F14" s="168"/>
      <c r="G14" s="168"/>
      <c r="H14" s="168"/>
      <c r="I14" s="1"/>
    </row>
    <row r="15" spans="1:9" x14ac:dyDescent="0.3">
      <c r="A15" s="171"/>
      <c r="B15" s="171"/>
      <c r="C15" s="171"/>
      <c r="D15" s="171"/>
      <c r="E15" s="171"/>
      <c r="F15" s="171"/>
      <c r="G15" s="171"/>
      <c r="H15" s="171"/>
    </row>
    <row r="16" spans="1:9" x14ac:dyDescent="0.3">
      <c r="A16" s="22"/>
      <c r="B16" s="22"/>
      <c r="C16" s="22"/>
      <c r="D16" s="22"/>
      <c r="E16" s="22"/>
      <c r="F16" s="22"/>
      <c r="G16" s="22"/>
      <c r="H16" s="22"/>
    </row>
  </sheetData>
  <mergeCells count="13">
    <mergeCell ref="B2:H2"/>
    <mergeCell ref="D1:H1"/>
    <mergeCell ref="A3:H3"/>
    <mergeCell ref="C5:C6"/>
    <mergeCell ref="D5:D6"/>
    <mergeCell ref="E5:E6"/>
    <mergeCell ref="C4:E4"/>
    <mergeCell ref="A4:A6"/>
    <mergeCell ref="F5:F6"/>
    <mergeCell ref="G5:G6"/>
    <mergeCell ref="H5:H6"/>
    <mergeCell ref="B4:B6"/>
    <mergeCell ref="F4:H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65"/>
  <sheetViews>
    <sheetView topLeftCell="A53" zoomScale="130" zoomScaleNormal="130" workbookViewId="0">
      <selection activeCell="H64" sqref="H64"/>
    </sheetView>
  </sheetViews>
  <sheetFormatPr defaultRowHeight="14.4" x14ac:dyDescent="0.3"/>
  <cols>
    <col min="1" max="1" width="33.33203125" customWidth="1"/>
    <col min="2" max="3" width="2.88671875" customWidth="1"/>
    <col min="4" max="4" width="9.5546875" hidden="1" customWidth="1"/>
    <col min="5" max="5" width="9.88671875" customWidth="1"/>
    <col min="6" max="6" width="4.5546875" hidden="1" customWidth="1"/>
    <col min="7" max="7" width="9.21875" customWidth="1"/>
    <col min="8" max="8" width="9.33203125" customWidth="1"/>
    <col min="9" max="9" width="7.5546875" customWidth="1"/>
    <col min="10" max="10" width="7.6640625" customWidth="1"/>
    <col min="11" max="11" width="7" bestFit="1" customWidth="1"/>
    <col min="12" max="12" width="7.109375" customWidth="1"/>
    <col min="13" max="13" width="7" bestFit="1" customWidth="1"/>
    <col min="14" max="14" width="8" customWidth="1"/>
    <col min="15" max="15" width="6.6640625" customWidth="1"/>
    <col min="16" max="16" width="8.21875" customWidth="1"/>
  </cols>
  <sheetData>
    <row r="1" spans="1:16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06" t="s">
        <v>82</v>
      </c>
      <c r="O1" s="106"/>
      <c r="P1" s="106"/>
    </row>
    <row r="2" spans="1:16" ht="36" customHeight="1" x14ac:dyDescent="0.3">
      <c r="A2" s="2"/>
      <c r="B2" s="2"/>
      <c r="C2" s="2"/>
      <c r="D2" s="2"/>
      <c r="E2" s="2"/>
      <c r="F2" s="2"/>
      <c r="G2" s="2"/>
      <c r="H2" s="116" t="s">
        <v>150</v>
      </c>
      <c r="I2" s="116"/>
      <c r="J2" s="116"/>
      <c r="K2" s="116"/>
      <c r="L2" s="116"/>
      <c r="M2" s="116"/>
      <c r="N2" s="116"/>
      <c r="O2" s="116"/>
      <c r="P2" s="116"/>
    </row>
    <row r="3" spans="1:16" s="2" customFormat="1" ht="22.5" customHeight="1" x14ac:dyDescent="0.25">
      <c r="A3" s="109" t="s">
        <v>151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</row>
    <row r="4" spans="1:16" s="2" customFormat="1" ht="66" customHeight="1" x14ac:dyDescent="0.25">
      <c r="A4" s="107" t="s">
        <v>59</v>
      </c>
      <c r="B4" s="107" t="s">
        <v>36</v>
      </c>
      <c r="C4" s="107" t="s">
        <v>37</v>
      </c>
      <c r="D4" s="113" t="s">
        <v>124</v>
      </c>
      <c r="E4" s="114"/>
      <c r="F4" s="115"/>
      <c r="G4" s="110" t="s">
        <v>30</v>
      </c>
      <c r="H4" s="111"/>
      <c r="I4" s="111"/>
      <c r="J4" s="112"/>
      <c r="K4" s="110" t="s">
        <v>31</v>
      </c>
      <c r="L4" s="111"/>
      <c r="M4" s="112"/>
      <c r="N4" s="110" t="s">
        <v>32</v>
      </c>
      <c r="O4" s="111"/>
      <c r="P4" s="112"/>
    </row>
    <row r="5" spans="1:16" s="2" customFormat="1" ht="60.6" customHeight="1" x14ac:dyDescent="0.25">
      <c r="A5" s="108"/>
      <c r="B5" s="108"/>
      <c r="C5" s="108"/>
      <c r="D5" s="28" t="s">
        <v>70</v>
      </c>
      <c r="E5" s="29" t="s">
        <v>63</v>
      </c>
      <c r="F5" s="29" t="s">
        <v>64</v>
      </c>
      <c r="G5" s="104" t="s">
        <v>131</v>
      </c>
      <c r="H5" s="47" t="s">
        <v>147</v>
      </c>
      <c r="I5" s="48" t="s">
        <v>139</v>
      </c>
      <c r="J5" s="48" t="s">
        <v>148</v>
      </c>
      <c r="K5" s="104" t="s">
        <v>131</v>
      </c>
      <c r="L5" s="104" t="s">
        <v>139</v>
      </c>
      <c r="M5" s="104" t="s">
        <v>148</v>
      </c>
      <c r="N5" s="49" t="s">
        <v>132</v>
      </c>
      <c r="O5" s="49" t="s">
        <v>140</v>
      </c>
      <c r="P5" s="49" t="s">
        <v>149</v>
      </c>
    </row>
    <row r="6" spans="1:16" s="2" customFormat="1" ht="12" x14ac:dyDescent="0.25">
      <c r="A6" s="3" t="s">
        <v>0</v>
      </c>
      <c r="B6" s="4">
        <v>1</v>
      </c>
      <c r="C6" s="4">
        <v>0</v>
      </c>
      <c r="D6" s="5">
        <f>SUM(D7:D14)</f>
        <v>0</v>
      </c>
      <c r="E6" s="5">
        <f>SUM(E7:E14)</f>
        <v>116654.4785</v>
      </c>
      <c r="F6" s="5" t="e">
        <f>E6/D6*100</f>
        <v>#DIV/0!</v>
      </c>
      <c r="G6" s="5">
        <f>SUM(G7:G14)</f>
        <v>140220.326</v>
      </c>
      <c r="H6" s="5">
        <f>G6-E6</f>
        <v>23565.847500000003</v>
      </c>
      <c r="I6" s="5">
        <f>SUM(I7:I14)</f>
        <v>71358.162549999994</v>
      </c>
      <c r="J6" s="5">
        <f>SUM(J7:J14)</f>
        <v>76645.581200000001</v>
      </c>
      <c r="K6" s="6">
        <f>G6/G60*100</f>
        <v>9.7115335549800914</v>
      </c>
      <c r="L6" s="6">
        <f>I6/I60*100</f>
        <v>7.1518330189824688</v>
      </c>
      <c r="M6" s="6">
        <f>J6/J60*100</f>
        <v>8.7184536205650929</v>
      </c>
      <c r="N6" s="6">
        <f>G6/E6*100</f>
        <v>120.20140829826778</v>
      </c>
      <c r="O6" s="6">
        <f t="shared" ref="O6:O60" si="0">I6/G6*100</f>
        <v>50.890027562765752</v>
      </c>
      <c r="P6" s="6">
        <f t="shared" ref="P6:P60" si="1">J6/I6*100</f>
        <v>107.40969002150969</v>
      </c>
    </row>
    <row r="7" spans="1:16" s="2" customFormat="1" ht="35.25" customHeight="1" x14ac:dyDescent="0.25">
      <c r="A7" s="7" t="s">
        <v>1</v>
      </c>
      <c r="B7" s="8">
        <v>1</v>
      </c>
      <c r="C7" s="8">
        <v>2</v>
      </c>
      <c r="D7" s="9"/>
      <c r="E7" s="9">
        <v>3664.1460000000002</v>
      </c>
      <c r="F7" s="5"/>
      <c r="G7" s="10">
        <v>3120.4259999999999</v>
      </c>
      <c r="H7" s="10">
        <f>G7-E7</f>
        <v>-543.72000000000025</v>
      </c>
      <c r="I7" s="10">
        <v>3120.4259999999999</v>
      </c>
      <c r="J7" s="10">
        <v>3120.4259999999999</v>
      </c>
      <c r="K7" s="9">
        <f>G7/G60*100</f>
        <v>0.21611789580942997</v>
      </c>
      <c r="L7" s="9">
        <f>I7/I60*100</f>
        <v>0.31274299817423462</v>
      </c>
      <c r="M7" s="9">
        <f>J7/J60*100</f>
        <v>0.35494922122666928</v>
      </c>
      <c r="N7" s="6">
        <f>G7/E7*100</f>
        <v>85.161071638520951</v>
      </c>
      <c r="O7" s="6">
        <f t="shared" si="0"/>
        <v>100</v>
      </c>
      <c r="P7" s="6">
        <f t="shared" si="1"/>
        <v>100</v>
      </c>
    </row>
    <row r="8" spans="1:16" s="2" customFormat="1" ht="60.75" customHeight="1" x14ac:dyDescent="0.25">
      <c r="A8" s="11" t="s">
        <v>2</v>
      </c>
      <c r="B8" s="8">
        <v>1</v>
      </c>
      <c r="C8" s="8">
        <v>3</v>
      </c>
      <c r="D8" s="10"/>
      <c r="E8" s="10">
        <v>4666</v>
      </c>
      <c r="F8" s="5"/>
      <c r="G8" s="10">
        <v>4949.8</v>
      </c>
      <c r="H8" s="10">
        <f t="shared" ref="H8:H60" si="2">G8-E8</f>
        <v>283.80000000000018</v>
      </c>
      <c r="I8" s="10">
        <v>4227</v>
      </c>
      <c r="J8" s="10">
        <v>4227</v>
      </c>
      <c r="K8" s="9">
        <f>G8/G60*100</f>
        <v>0.34281869228032213</v>
      </c>
      <c r="L8" s="9">
        <f>I8/I60*100</f>
        <v>0.42364877528981298</v>
      </c>
      <c r="M8" s="9">
        <f>J8/J60*100</f>
        <v>0.48082228456150894</v>
      </c>
      <c r="N8" s="6">
        <f>G8/E8*100</f>
        <v>106.08229747106731</v>
      </c>
      <c r="O8" s="6">
        <f t="shared" si="0"/>
        <v>85.397389793527012</v>
      </c>
      <c r="P8" s="6">
        <f t="shared" si="1"/>
        <v>100</v>
      </c>
    </row>
    <row r="9" spans="1:16" s="2" customFormat="1" ht="60" x14ac:dyDescent="0.25">
      <c r="A9" s="12" t="s">
        <v>3</v>
      </c>
      <c r="B9" s="8">
        <v>1</v>
      </c>
      <c r="C9" s="8">
        <v>4</v>
      </c>
      <c r="D9" s="10"/>
      <c r="E9" s="10">
        <v>50490.573850000001</v>
      </c>
      <c r="F9" s="5"/>
      <c r="G9" s="10">
        <v>54879.66</v>
      </c>
      <c r="H9" s="10">
        <f t="shared" si="2"/>
        <v>4389.0861500000028</v>
      </c>
      <c r="I9" s="10">
        <v>47239.877</v>
      </c>
      <c r="J9" s="10">
        <v>47568.771000000001</v>
      </c>
      <c r="K9" s="9">
        <f>G9/G60*100</f>
        <v>3.8009158499310489</v>
      </c>
      <c r="L9" s="9">
        <f>I9/I60*100</f>
        <v>4.7345909713488057</v>
      </c>
      <c r="M9" s="9">
        <f>J9/J60*100</f>
        <v>5.4109593437433778</v>
      </c>
      <c r="N9" s="6">
        <f t="shared" ref="N9:N58" si="3">G9/E9*100</f>
        <v>108.69288228539315</v>
      </c>
      <c r="O9" s="6">
        <f t="shared" si="0"/>
        <v>86.079026364230387</v>
      </c>
      <c r="P9" s="6">
        <f t="shared" si="1"/>
        <v>100.69622111844194</v>
      </c>
    </row>
    <row r="10" spans="1:16" s="2" customFormat="1" ht="15" customHeight="1" x14ac:dyDescent="0.25">
      <c r="A10" s="12" t="s">
        <v>134</v>
      </c>
      <c r="B10" s="8">
        <v>1</v>
      </c>
      <c r="C10" s="8">
        <v>5</v>
      </c>
      <c r="D10" s="10"/>
      <c r="E10" s="10">
        <v>3.0653999999999999</v>
      </c>
      <c r="F10" s="5"/>
      <c r="G10" s="10">
        <v>8.0150000000000006</v>
      </c>
      <c r="H10" s="10">
        <f t="shared" si="2"/>
        <v>4.9496000000000002</v>
      </c>
      <c r="I10" s="10">
        <v>8.3033999999999999</v>
      </c>
      <c r="J10" s="10">
        <v>96.338200000000001</v>
      </c>
      <c r="K10" s="9">
        <f>G10/G60*100</f>
        <v>5.5511168504319009E-4</v>
      </c>
      <c r="L10" s="9">
        <f>I10/I60*100</f>
        <v>8.3220374751394202E-4</v>
      </c>
      <c r="M10" s="9">
        <f>J10/J60*100</f>
        <v>1.0958493828848725E-2</v>
      </c>
      <c r="N10" s="6">
        <f t="shared" si="3"/>
        <v>261.46669276440269</v>
      </c>
      <c r="O10" s="6">
        <f t="shared" si="0"/>
        <v>103.59825327510916</v>
      </c>
      <c r="P10" s="6">
        <f t="shared" si="1"/>
        <v>1160.2259315461135</v>
      </c>
    </row>
    <row r="11" spans="1:16" s="2" customFormat="1" ht="48" x14ac:dyDescent="0.25">
      <c r="A11" s="12" t="s">
        <v>38</v>
      </c>
      <c r="B11" s="8">
        <v>1</v>
      </c>
      <c r="C11" s="8">
        <v>6</v>
      </c>
      <c r="D11" s="10"/>
      <c r="E11" s="10">
        <v>2229.9609999999998</v>
      </c>
      <c r="F11" s="5"/>
      <c r="G11" s="10">
        <v>2470.38</v>
      </c>
      <c r="H11" s="10">
        <f t="shared" si="2"/>
        <v>240.41900000000032</v>
      </c>
      <c r="I11" s="10">
        <v>2273.8000000000002</v>
      </c>
      <c r="J11" s="10">
        <v>2273.8000000000002</v>
      </c>
      <c r="K11" s="9">
        <f>G11/G60*100</f>
        <v>0.17109629500898263</v>
      </c>
      <c r="L11" s="9">
        <f t="shared" ref="L11:M11" si="4">I11/I60*100</f>
        <v>0.22789036793328055</v>
      </c>
      <c r="M11" s="9">
        <f t="shared" si="4"/>
        <v>0.25864530651430312</v>
      </c>
      <c r="N11" s="6">
        <f t="shared" si="3"/>
        <v>110.78130962828499</v>
      </c>
      <c r="O11" s="6">
        <f t="shared" si="0"/>
        <v>92.042519774285736</v>
      </c>
      <c r="P11" s="6">
        <f t="shared" si="1"/>
        <v>100</v>
      </c>
    </row>
    <row r="12" spans="1:16" s="2" customFormat="1" ht="27.75" hidden="1" customHeight="1" x14ac:dyDescent="0.25">
      <c r="A12" s="12" t="s">
        <v>4</v>
      </c>
      <c r="B12" s="8">
        <v>1</v>
      </c>
      <c r="C12" s="8">
        <v>7</v>
      </c>
      <c r="D12" s="10"/>
      <c r="E12" s="10"/>
      <c r="F12" s="5"/>
      <c r="G12" s="10"/>
      <c r="H12" s="10">
        <f t="shared" si="2"/>
        <v>0</v>
      </c>
      <c r="I12" s="10"/>
      <c r="J12" s="10"/>
      <c r="K12" s="9">
        <f>G12/G60*100</f>
        <v>0</v>
      </c>
      <c r="L12" s="9">
        <f>I12/I60*100</f>
        <v>0</v>
      </c>
      <c r="M12" s="9">
        <f>J12/J60*100</f>
        <v>0</v>
      </c>
      <c r="N12" s="6" t="e">
        <f t="shared" si="3"/>
        <v>#DIV/0!</v>
      </c>
      <c r="O12" s="6" t="e">
        <f>I12/G12*100</f>
        <v>#DIV/0!</v>
      </c>
      <c r="P12" s="6" t="e">
        <f t="shared" si="1"/>
        <v>#DIV/0!</v>
      </c>
    </row>
    <row r="13" spans="1:16" s="2" customFormat="1" ht="13.5" customHeight="1" x14ac:dyDescent="0.25">
      <c r="A13" s="12" t="s">
        <v>5</v>
      </c>
      <c r="B13" s="8">
        <v>1</v>
      </c>
      <c r="C13" s="8">
        <v>11</v>
      </c>
      <c r="D13" s="10"/>
      <c r="E13" s="10">
        <v>802</v>
      </c>
      <c r="F13" s="5"/>
      <c r="G13" s="10">
        <v>1000</v>
      </c>
      <c r="H13" s="10">
        <f t="shared" si="2"/>
        <v>198</v>
      </c>
      <c r="I13" s="10">
        <v>0</v>
      </c>
      <c r="J13" s="10">
        <v>0</v>
      </c>
      <c r="K13" s="9">
        <f>G13/G60*100</f>
        <v>6.925909981823955E-2</v>
      </c>
      <c r="L13" s="9">
        <f t="shared" ref="L13:M13" si="5">I13/I60*100</f>
        <v>0</v>
      </c>
      <c r="M13" s="9">
        <f t="shared" si="5"/>
        <v>0</v>
      </c>
      <c r="N13" s="6">
        <f t="shared" si="3"/>
        <v>124.68827930174564</v>
      </c>
      <c r="O13" s="6">
        <f t="shared" si="0"/>
        <v>0</v>
      </c>
      <c r="P13" s="6" t="e">
        <f t="shared" si="1"/>
        <v>#DIV/0!</v>
      </c>
    </row>
    <row r="14" spans="1:16" s="2" customFormat="1" ht="12" x14ac:dyDescent="0.25">
      <c r="A14" s="12" t="s">
        <v>6</v>
      </c>
      <c r="B14" s="8">
        <v>1</v>
      </c>
      <c r="C14" s="8">
        <v>13</v>
      </c>
      <c r="D14" s="10"/>
      <c r="E14" s="10">
        <v>54798.732250000001</v>
      </c>
      <c r="F14" s="5"/>
      <c r="G14" s="10">
        <v>73792.044999999998</v>
      </c>
      <c r="H14" s="10">
        <f t="shared" si="2"/>
        <v>18993.312749999997</v>
      </c>
      <c r="I14" s="10">
        <v>14488.756149999999</v>
      </c>
      <c r="J14" s="10">
        <v>19359.245999999999</v>
      </c>
      <c r="K14" s="9">
        <f>G14/G60*100</f>
        <v>5.110770610447025</v>
      </c>
      <c r="L14" s="9">
        <f t="shared" ref="L14" si="6">I14/I60*100</f>
        <v>1.4521277024888206</v>
      </c>
      <c r="M14" s="9">
        <f>J14/J60*100</f>
        <v>2.2021189706903841</v>
      </c>
      <c r="N14" s="6">
        <f t="shared" si="3"/>
        <v>134.66013166755332</v>
      </c>
      <c r="O14" s="6">
        <f t="shared" si="0"/>
        <v>19.634577345024116</v>
      </c>
      <c r="P14" s="6">
        <f t="shared" si="1"/>
        <v>133.6156520240697</v>
      </c>
    </row>
    <row r="15" spans="1:16" s="2" customFormat="1" ht="15" customHeight="1" x14ac:dyDescent="0.25">
      <c r="A15" s="3" t="s">
        <v>39</v>
      </c>
      <c r="B15" s="4">
        <v>2</v>
      </c>
      <c r="C15" s="4">
        <v>0</v>
      </c>
      <c r="D15" s="5">
        <f>SUM(D16:D17)</f>
        <v>0</v>
      </c>
      <c r="E15" s="5">
        <f>SUM(E16:E17)</f>
        <v>2007.0106599999999</v>
      </c>
      <c r="F15" s="5" t="e">
        <f t="shared" ref="F15:F60" si="7">E15/D15*100</f>
        <v>#DIV/0!</v>
      </c>
      <c r="G15" s="5">
        <f>SUM(G16)</f>
        <v>0</v>
      </c>
      <c r="H15" s="5">
        <f t="shared" si="2"/>
        <v>-2007.0106599999999</v>
      </c>
      <c r="I15" s="5">
        <f t="shared" ref="I15:J15" si="8">SUM(I16)</f>
        <v>0</v>
      </c>
      <c r="J15" s="5">
        <f t="shared" si="8"/>
        <v>0</v>
      </c>
      <c r="K15" s="6">
        <f>G15/G60*100</f>
        <v>0</v>
      </c>
      <c r="L15" s="6">
        <f t="shared" ref="L15:M15" si="9">I15/I60*100</f>
        <v>0</v>
      </c>
      <c r="M15" s="6">
        <f t="shared" si="9"/>
        <v>0</v>
      </c>
      <c r="N15" s="6">
        <f t="shared" si="3"/>
        <v>0</v>
      </c>
      <c r="O15" s="6" t="e">
        <f t="shared" ref="O15:O16" si="10">I15/G15*100</f>
        <v>#DIV/0!</v>
      </c>
      <c r="P15" s="6" t="e">
        <f t="shared" ref="P15" si="11">J15/I15*100</f>
        <v>#DIV/0!</v>
      </c>
    </row>
    <row r="16" spans="1:16" s="2" customFormat="1" ht="25.5" customHeight="1" x14ac:dyDescent="0.25">
      <c r="A16" s="12" t="s">
        <v>7</v>
      </c>
      <c r="B16" s="8">
        <v>2</v>
      </c>
      <c r="C16" s="8">
        <v>3</v>
      </c>
      <c r="D16" s="10"/>
      <c r="E16" s="10">
        <v>2007.0106599999999</v>
      </c>
      <c r="F16" s="5"/>
      <c r="G16" s="10">
        <v>0</v>
      </c>
      <c r="H16" s="10">
        <f t="shared" si="2"/>
        <v>-2007.0106599999999</v>
      </c>
      <c r="I16" s="10">
        <v>0</v>
      </c>
      <c r="J16" s="10">
        <v>0</v>
      </c>
      <c r="K16" s="9">
        <f>G16/G60*100</f>
        <v>0</v>
      </c>
      <c r="L16" s="9">
        <f t="shared" ref="L16:M16" si="12">I16/I60*100</f>
        <v>0</v>
      </c>
      <c r="M16" s="9">
        <f t="shared" si="12"/>
        <v>0</v>
      </c>
      <c r="N16" s="6">
        <f t="shared" si="3"/>
        <v>0</v>
      </c>
      <c r="O16" s="6" t="e">
        <f t="shared" si="10"/>
        <v>#DIV/0!</v>
      </c>
      <c r="P16" s="6" t="e">
        <f>J16/I16*100</f>
        <v>#DIV/0!</v>
      </c>
    </row>
    <row r="17" spans="1:16" s="2" customFormat="1" ht="27" hidden="1" customHeight="1" x14ac:dyDescent="0.25">
      <c r="A17" s="12" t="s">
        <v>66</v>
      </c>
      <c r="B17" s="8">
        <v>2</v>
      </c>
      <c r="C17" s="8">
        <v>4</v>
      </c>
      <c r="D17" s="10">
        <v>0</v>
      </c>
      <c r="E17" s="10">
        <v>0</v>
      </c>
      <c r="F17" s="5" t="e">
        <f t="shared" si="7"/>
        <v>#DIV/0!</v>
      </c>
      <c r="G17" s="10"/>
      <c r="H17" s="10">
        <f t="shared" si="2"/>
        <v>0</v>
      </c>
      <c r="I17" s="10"/>
      <c r="J17" s="10"/>
      <c r="K17" s="9"/>
      <c r="L17" s="9"/>
      <c r="M17" s="9"/>
      <c r="N17" s="6" t="e">
        <f t="shared" si="3"/>
        <v>#DIV/0!</v>
      </c>
      <c r="O17" s="6"/>
      <c r="P17" s="6"/>
    </row>
    <row r="18" spans="1:16" s="2" customFormat="1" ht="23.4" x14ac:dyDescent="0.25">
      <c r="A18" s="3" t="s">
        <v>40</v>
      </c>
      <c r="B18" s="4">
        <v>3</v>
      </c>
      <c r="C18" s="4">
        <v>0</v>
      </c>
      <c r="D18" s="5">
        <f t="shared" ref="D18" si="13">D19+D20+D21+D22</f>
        <v>0</v>
      </c>
      <c r="E18" s="5">
        <f>E19+E20+E21+E22</f>
        <v>9056.7215400000005</v>
      </c>
      <c r="F18" s="5" t="e">
        <f t="shared" si="7"/>
        <v>#DIV/0!</v>
      </c>
      <c r="G18" s="5">
        <f>G19+G20+G21+G22</f>
        <v>8860.34</v>
      </c>
      <c r="H18" s="5">
        <f t="shared" si="2"/>
        <v>-196.38154000000031</v>
      </c>
      <c r="I18" s="5">
        <f>I19+I20+I21+I22</f>
        <v>3666</v>
      </c>
      <c r="J18" s="5">
        <f>J19+J20+J21+J22</f>
        <v>3666</v>
      </c>
      <c r="K18" s="6">
        <f>G18/G60*100</f>
        <v>0.61365917248354063</v>
      </c>
      <c r="L18" s="6">
        <f>I18/I60*100</f>
        <v>0.36742285550330123</v>
      </c>
      <c r="M18" s="6">
        <f t="shared" ref="M18" si="14">J18/J60*100</f>
        <v>0.41700839725632644</v>
      </c>
      <c r="N18" s="6">
        <f t="shared" si="3"/>
        <v>97.831648691718527</v>
      </c>
      <c r="O18" s="6">
        <f>I18/G18*100</f>
        <v>41.375387400483504</v>
      </c>
      <c r="P18" s="6">
        <f>J18/I18*100</f>
        <v>100</v>
      </c>
    </row>
    <row r="19" spans="1:16" s="2" customFormat="1" ht="16.5" hidden="1" customHeight="1" x14ac:dyDescent="0.25">
      <c r="A19" s="12" t="s">
        <v>53</v>
      </c>
      <c r="B19" s="8">
        <v>3</v>
      </c>
      <c r="C19" s="8">
        <v>2</v>
      </c>
      <c r="D19" s="10">
        <v>0</v>
      </c>
      <c r="E19" s="10">
        <v>0</v>
      </c>
      <c r="F19" s="5" t="e">
        <f t="shared" si="7"/>
        <v>#DIV/0!</v>
      </c>
      <c r="G19" s="10"/>
      <c r="H19" s="10">
        <f t="shared" si="2"/>
        <v>0</v>
      </c>
      <c r="I19" s="10"/>
      <c r="J19" s="10"/>
      <c r="K19" s="9">
        <f>G19/G60*100</f>
        <v>0</v>
      </c>
      <c r="L19" s="9">
        <f t="shared" ref="L19:M19" si="15">I19/I60*100</f>
        <v>0</v>
      </c>
      <c r="M19" s="9">
        <f t="shared" si="15"/>
        <v>0</v>
      </c>
      <c r="N19" s="6" t="e">
        <f t="shared" si="3"/>
        <v>#DIV/0!</v>
      </c>
      <c r="O19" s="6" t="e">
        <f t="shared" si="0"/>
        <v>#DIV/0!</v>
      </c>
      <c r="P19" s="6" t="e">
        <f t="shared" si="1"/>
        <v>#DIV/0!</v>
      </c>
    </row>
    <row r="20" spans="1:16" s="2" customFormat="1" ht="13.2" hidden="1" customHeight="1" x14ac:dyDescent="0.25">
      <c r="A20" s="12" t="s">
        <v>130</v>
      </c>
      <c r="B20" s="8">
        <v>3</v>
      </c>
      <c r="C20" s="8">
        <v>9</v>
      </c>
      <c r="D20" s="10"/>
      <c r="E20" s="10">
        <v>0</v>
      </c>
      <c r="F20" s="5" t="e">
        <f t="shared" si="7"/>
        <v>#DIV/0!</v>
      </c>
      <c r="G20" s="10"/>
      <c r="H20" s="10">
        <f t="shared" si="2"/>
        <v>0</v>
      </c>
      <c r="I20" s="10"/>
      <c r="J20" s="10"/>
      <c r="K20" s="9">
        <f>G20/G60*100</f>
        <v>0</v>
      </c>
      <c r="L20" s="9">
        <f t="shared" ref="L20:M20" si="16">I20/I60*100</f>
        <v>0</v>
      </c>
      <c r="M20" s="9">
        <f t="shared" si="16"/>
        <v>0</v>
      </c>
      <c r="N20" s="6" t="e">
        <f t="shared" si="3"/>
        <v>#DIV/0!</v>
      </c>
      <c r="O20" s="6" t="e">
        <f t="shared" si="0"/>
        <v>#DIV/0!</v>
      </c>
      <c r="P20" s="6" t="e">
        <f t="shared" si="1"/>
        <v>#DIV/0!</v>
      </c>
    </row>
    <row r="21" spans="1:16" s="2" customFormat="1" ht="48" x14ac:dyDescent="0.25">
      <c r="A21" s="12" t="s">
        <v>129</v>
      </c>
      <c r="B21" s="8">
        <v>3</v>
      </c>
      <c r="C21" s="8">
        <v>10</v>
      </c>
      <c r="D21" s="10"/>
      <c r="E21" s="10">
        <v>9033.7215400000005</v>
      </c>
      <c r="F21" s="5" t="e">
        <f t="shared" si="7"/>
        <v>#DIV/0!</v>
      </c>
      <c r="G21" s="10">
        <v>8837.34</v>
      </c>
      <c r="H21" s="10">
        <f t="shared" si="2"/>
        <v>-196.38154000000031</v>
      </c>
      <c r="I21" s="10">
        <v>3643</v>
      </c>
      <c r="J21" s="10">
        <v>3643</v>
      </c>
      <c r="K21" s="9" t="e">
        <f>G21/F60*100</f>
        <v>#DIV/0!</v>
      </c>
      <c r="L21" s="9">
        <f>I21/G60*100</f>
        <v>0.25231090063784667</v>
      </c>
      <c r="M21" s="9">
        <f>J21/J60*100</f>
        <v>0.41439214162705873</v>
      </c>
      <c r="N21" s="6">
        <f t="shared" si="3"/>
        <v>97.826128034493294</v>
      </c>
      <c r="O21" s="6">
        <f t="shared" ref="O21" si="17">I21/G21*100</f>
        <v>41.222811388947349</v>
      </c>
      <c r="P21" s="6">
        <f>J21/I21*100</f>
        <v>100</v>
      </c>
    </row>
    <row r="22" spans="1:16" s="2" customFormat="1" ht="36" x14ac:dyDescent="0.25">
      <c r="A22" s="12" t="s">
        <v>67</v>
      </c>
      <c r="B22" s="8">
        <v>3</v>
      </c>
      <c r="C22" s="8">
        <v>14</v>
      </c>
      <c r="D22" s="10"/>
      <c r="E22" s="10">
        <v>23</v>
      </c>
      <c r="F22" s="5" t="e">
        <f t="shared" si="7"/>
        <v>#DIV/0!</v>
      </c>
      <c r="G22" s="10">
        <v>23</v>
      </c>
      <c r="H22" s="10">
        <f t="shared" si="2"/>
        <v>0</v>
      </c>
      <c r="I22" s="10">
        <v>23</v>
      </c>
      <c r="J22" s="10">
        <v>23</v>
      </c>
      <c r="K22" s="9">
        <f>G22/G60*100</f>
        <v>1.5929592958195096E-3</v>
      </c>
      <c r="L22" s="9">
        <f>I22/I60*100</f>
        <v>2.3051624867910336E-3</v>
      </c>
      <c r="M22" s="9">
        <f>J22/J60*100</f>
        <v>2.6162556292677326E-3</v>
      </c>
      <c r="N22" s="6">
        <f t="shared" si="3"/>
        <v>100</v>
      </c>
      <c r="O22" s="6">
        <f t="shared" si="0"/>
        <v>100</v>
      </c>
      <c r="P22" s="6">
        <f>J22/I22*100</f>
        <v>100</v>
      </c>
    </row>
    <row r="23" spans="1:16" s="2" customFormat="1" ht="12" x14ac:dyDescent="0.25">
      <c r="A23" s="3" t="s">
        <v>8</v>
      </c>
      <c r="B23" s="4">
        <v>4</v>
      </c>
      <c r="C23" s="4">
        <v>0</v>
      </c>
      <c r="D23" s="5">
        <f>SUM(D24:D30)</f>
        <v>0</v>
      </c>
      <c r="E23" s="5">
        <f>SUM(E24:E30)</f>
        <v>106555.92393999999</v>
      </c>
      <c r="F23" s="5" t="e">
        <f t="shared" si="7"/>
        <v>#DIV/0!</v>
      </c>
      <c r="G23" s="5">
        <f>SUM(G24:G30)</f>
        <v>45847.716100000005</v>
      </c>
      <c r="H23" s="5">
        <f t="shared" si="2"/>
        <v>-60708.207839999988</v>
      </c>
      <c r="I23" s="5">
        <f t="shared" ref="I23" si="18">SUM(I24:I30)</f>
        <v>47309.816100000004</v>
      </c>
      <c r="J23" s="5">
        <f>SUM(J24:J30)</f>
        <v>60442.071299999996</v>
      </c>
      <c r="K23" s="5">
        <f>G23/G60*100</f>
        <v>3.1753715458082086</v>
      </c>
      <c r="L23" s="5">
        <f t="shared" ref="L23:M23" si="19">I23/I60*100</f>
        <v>4.7416005795957599</v>
      </c>
      <c r="M23" s="5">
        <f t="shared" si="19"/>
        <v>6.8753004036185503</v>
      </c>
      <c r="N23" s="6">
        <f t="shared" si="3"/>
        <v>43.026904938496102</v>
      </c>
      <c r="O23" s="6">
        <f t="shared" si="0"/>
        <v>103.18903562570263</v>
      </c>
      <c r="P23" s="6">
        <f t="shared" si="1"/>
        <v>127.75799248985031</v>
      </c>
    </row>
    <row r="24" spans="1:16" s="2" customFormat="1" ht="15.75" hidden="1" customHeight="1" x14ac:dyDescent="0.25">
      <c r="A24" s="12" t="s">
        <v>41</v>
      </c>
      <c r="B24" s="8">
        <v>4</v>
      </c>
      <c r="C24" s="8">
        <v>1</v>
      </c>
      <c r="D24" s="24">
        <v>0</v>
      </c>
      <c r="E24" s="24">
        <v>0</v>
      </c>
      <c r="F24" s="5" t="e">
        <f t="shared" si="7"/>
        <v>#DIV/0!</v>
      </c>
      <c r="G24" s="10"/>
      <c r="H24" s="10">
        <f t="shared" si="2"/>
        <v>0</v>
      </c>
      <c r="I24" s="10"/>
      <c r="J24" s="10"/>
      <c r="K24" s="10"/>
      <c r="L24" s="10"/>
      <c r="M24" s="10"/>
      <c r="N24" s="6" t="e">
        <f t="shared" si="3"/>
        <v>#DIV/0!</v>
      </c>
      <c r="O24" s="6" t="e">
        <f t="shared" si="0"/>
        <v>#DIV/0!</v>
      </c>
      <c r="P24" s="6" t="e">
        <f t="shared" si="1"/>
        <v>#DIV/0!</v>
      </c>
    </row>
    <row r="25" spans="1:16" s="2" customFormat="1" ht="12.75" customHeight="1" x14ac:dyDescent="0.25">
      <c r="A25" s="12" t="s">
        <v>9</v>
      </c>
      <c r="B25" s="8">
        <v>4</v>
      </c>
      <c r="C25" s="8">
        <v>5</v>
      </c>
      <c r="D25" s="10"/>
      <c r="E25" s="10">
        <v>650</v>
      </c>
      <c r="F25" s="5"/>
      <c r="G25" s="10">
        <v>650</v>
      </c>
      <c r="H25" s="10">
        <f t="shared" si="2"/>
        <v>0</v>
      </c>
      <c r="I25" s="10">
        <v>0</v>
      </c>
      <c r="J25" s="10">
        <v>13265.9552</v>
      </c>
      <c r="K25" s="10">
        <f>G25*100/G60</f>
        <v>4.5018414881855706E-2</v>
      </c>
      <c r="L25" s="10">
        <f t="shared" ref="L25:M25" si="20">I25*100/I60</f>
        <v>0</v>
      </c>
      <c r="M25" s="10">
        <f t="shared" si="20"/>
        <v>1.5090056508527632</v>
      </c>
      <c r="N25" s="6">
        <f t="shared" si="3"/>
        <v>100</v>
      </c>
      <c r="O25" s="6">
        <f t="shared" si="0"/>
        <v>0</v>
      </c>
      <c r="P25" s="6" t="e">
        <f>J25/I25*100</f>
        <v>#DIV/0!</v>
      </c>
    </row>
    <row r="26" spans="1:16" s="2" customFormat="1" ht="12" hidden="1" x14ac:dyDescent="0.25">
      <c r="A26" s="12" t="s">
        <v>71</v>
      </c>
      <c r="B26" s="8">
        <v>4</v>
      </c>
      <c r="C26" s="8">
        <v>6</v>
      </c>
      <c r="D26" s="30"/>
      <c r="E26" s="30"/>
      <c r="F26" s="5"/>
      <c r="G26" s="10"/>
      <c r="H26" s="10">
        <f t="shared" si="2"/>
        <v>0</v>
      </c>
      <c r="I26" s="10"/>
      <c r="J26" s="10"/>
      <c r="K26" s="10">
        <f>G26*100/G60</f>
        <v>0</v>
      </c>
      <c r="L26" s="10">
        <f t="shared" ref="L26:M26" si="21">I26*100/I60</f>
        <v>0</v>
      </c>
      <c r="M26" s="10">
        <f t="shared" si="21"/>
        <v>0</v>
      </c>
      <c r="N26" s="6" t="e">
        <f t="shared" si="3"/>
        <v>#DIV/0!</v>
      </c>
      <c r="O26" s="6" t="e">
        <f>I26/G26*100</f>
        <v>#DIV/0!</v>
      </c>
      <c r="P26" s="6" t="e">
        <f t="shared" si="1"/>
        <v>#DIV/0!</v>
      </c>
    </row>
    <row r="27" spans="1:16" s="2" customFormat="1" ht="12" x14ac:dyDescent="0.25">
      <c r="A27" s="12" t="s">
        <v>10</v>
      </c>
      <c r="B27" s="8">
        <v>4</v>
      </c>
      <c r="C27" s="8">
        <v>8</v>
      </c>
      <c r="D27" s="31"/>
      <c r="E27" s="31">
        <v>39718.14703</v>
      </c>
      <c r="F27" s="5"/>
      <c r="G27" s="10">
        <v>9123.4699999999993</v>
      </c>
      <c r="H27" s="10">
        <f t="shared" si="2"/>
        <v>-30594.677029999999</v>
      </c>
      <c r="I27" s="10">
        <v>9123.4699999999993</v>
      </c>
      <c r="J27" s="10">
        <v>9123.4699999999993</v>
      </c>
      <c r="K27" s="10">
        <f>G27*100/G60</f>
        <v>0.6318833194187139</v>
      </c>
      <c r="L27" s="10">
        <f t="shared" ref="L27:M27" si="22">I27*100/I60</f>
        <v>0.91439481710275594</v>
      </c>
      <c r="M27" s="10">
        <f t="shared" si="22"/>
        <v>1.0377969454763165</v>
      </c>
      <c r="N27" s="6">
        <f t="shared" si="3"/>
        <v>22.970532822462335</v>
      </c>
      <c r="O27" s="6">
        <f t="shared" si="0"/>
        <v>100</v>
      </c>
      <c r="P27" s="6">
        <f t="shared" si="1"/>
        <v>100</v>
      </c>
    </row>
    <row r="28" spans="1:16" s="2" customFormat="1" ht="12" x14ac:dyDescent="0.25">
      <c r="A28" s="12" t="s">
        <v>42</v>
      </c>
      <c r="B28" s="8">
        <v>4</v>
      </c>
      <c r="C28" s="8">
        <v>9</v>
      </c>
      <c r="D28" s="30"/>
      <c r="E28" s="30">
        <v>60994.22651</v>
      </c>
      <c r="F28" s="5"/>
      <c r="G28" s="10">
        <v>35399.800000000003</v>
      </c>
      <c r="H28" s="10">
        <f t="shared" si="2"/>
        <v>-25594.426509999998</v>
      </c>
      <c r="I28" s="10">
        <v>34661.9</v>
      </c>
      <c r="J28" s="10">
        <v>33228.199999999997</v>
      </c>
      <c r="K28" s="10">
        <f>G28*100/G60</f>
        <v>2.4517582817457169</v>
      </c>
      <c r="L28" s="10">
        <f t="shared" ref="L28" si="23">I28*100/I60</f>
        <v>3.47397006960444</v>
      </c>
      <c r="M28" s="10">
        <f>J28*100/J60</f>
        <v>3.7797158826275679</v>
      </c>
      <c r="N28" s="6">
        <f t="shared" si="3"/>
        <v>58.037952156334349</v>
      </c>
      <c r="O28" s="6">
        <f t="shared" si="0"/>
        <v>97.915524946468622</v>
      </c>
      <c r="P28" s="6">
        <f t="shared" si="1"/>
        <v>95.863758189828005</v>
      </c>
    </row>
    <row r="29" spans="1:16" s="2" customFormat="1" ht="13.5" customHeight="1" x14ac:dyDescent="0.25">
      <c r="A29" s="12" t="s">
        <v>58</v>
      </c>
      <c r="B29" s="8">
        <v>4</v>
      </c>
      <c r="C29" s="8">
        <v>10</v>
      </c>
      <c r="D29" s="30"/>
      <c r="E29" s="30">
        <v>4500</v>
      </c>
      <c r="F29" s="5"/>
      <c r="G29" s="10">
        <v>0</v>
      </c>
      <c r="H29" s="10">
        <f t="shared" si="2"/>
        <v>-4500</v>
      </c>
      <c r="I29" s="10">
        <v>3000</v>
      </c>
      <c r="J29" s="10">
        <v>0</v>
      </c>
      <c r="K29" s="10">
        <f>G29*100/G60</f>
        <v>0</v>
      </c>
      <c r="L29" s="10">
        <f>I29*100/G60</f>
        <v>0.20777729945471865</v>
      </c>
      <c r="M29" s="10">
        <f>J29*100/J60</f>
        <v>0</v>
      </c>
      <c r="N29" s="6">
        <f t="shared" si="3"/>
        <v>0</v>
      </c>
      <c r="O29" s="6" t="e">
        <f t="shared" si="0"/>
        <v>#DIV/0!</v>
      </c>
      <c r="P29" s="6">
        <f>J29/I29*100</f>
        <v>0</v>
      </c>
    </row>
    <row r="30" spans="1:16" s="2" customFormat="1" ht="23.25" customHeight="1" x14ac:dyDescent="0.25">
      <c r="A30" s="12" t="s">
        <v>11</v>
      </c>
      <c r="B30" s="8">
        <v>4</v>
      </c>
      <c r="C30" s="8">
        <v>12</v>
      </c>
      <c r="D30" s="30"/>
      <c r="E30" s="30">
        <v>693.55039999999997</v>
      </c>
      <c r="F30" s="5"/>
      <c r="G30" s="10">
        <v>674.4461</v>
      </c>
      <c r="H30" s="10">
        <f t="shared" si="2"/>
        <v>-19.104299999999967</v>
      </c>
      <c r="I30" s="10">
        <v>524.4461</v>
      </c>
      <c r="J30" s="10">
        <v>4824.4461000000001</v>
      </c>
      <c r="K30" s="10">
        <f>G30*100/G60</f>
        <v>4.6711529761922374E-2</v>
      </c>
      <c r="L30" s="10">
        <f t="shared" ref="L30:M30" si="24">I30*100/I60</f>
        <v>5.2562325046254736E-2</v>
      </c>
      <c r="M30" s="10">
        <f t="shared" si="24"/>
        <v>0.54878192466190256</v>
      </c>
      <c r="N30" s="6">
        <f t="shared" si="3"/>
        <v>97.24543450627381</v>
      </c>
      <c r="O30" s="6">
        <f t="shared" si="0"/>
        <v>77.759527410715251</v>
      </c>
      <c r="P30" s="6">
        <f t="shared" si="1"/>
        <v>919.91266595366051</v>
      </c>
    </row>
    <row r="31" spans="1:16" s="2" customFormat="1" ht="12" x14ac:dyDescent="0.25">
      <c r="A31" s="3" t="s">
        <v>12</v>
      </c>
      <c r="B31" s="4">
        <v>5</v>
      </c>
      <c r="C31" s="4">
        <v>0</v>
      </c>
      <c r="D31" s="5">
        <f>SUM(D32:D35)</f>
        <v>0</v>
      </c>
      <c r="E31" s="5">
        <f>SUM(E32:E35)</f>
        <v>171232.20217999999</v>
      </c>
      <c r="F31" s="5" t="e">
        <f t="shared" si="7"/>
        <v>#DIV/0!</v>
      </c>
      <c r="G31" s="5">
        <f>SUM(G32:G35)</f>
        <v>220846.59612</v>
      </c>
      <c r="H31" s="5">
        <f t="shared" si="2"/>
        <v>49614.393940000009</v>
      </c>
      <c r="I31" s="5">
        <f>SUM(I32:I35)</f>
        <v>174369.21</v>
      </c>
      <c r="J31" s="5">
        <f>SUM(J32:J35)</f>
        <v>77428.967999999993</v>
      </c>
      <c r="K31" s="5">
        <f>G31/G60*100</f>
        <v>15.295636445193516</v>
      </c>
      <c r="L31" s="5">
        <f t="shared" ref="L31:M31" si="25">I31/I60*100</f>
        <v>17.476059206234257</v>
      </c>
      <c r="M31" s="5">
        <f t="shared" si="25"/>
        <v>8.8075640607996135</v>
      </c>
      <c r="N31" s="6">
        <f t="shared" si="3"/>
        <v>128.97492020095913</v>
      </c>
      <c r="O31" s="6">
        <f t="shared" si="0"/>
        <v>78.954900398489329</v>
      </c>
      <c r="P31" s="6">
        <f t="shared" si="1"/>
        <v>44.405183690400385</v>
      </c>
    </row>
    <row r="32" spans="1:16" s="2" customFormat="1" ht="12" x14ac:dyDescent="0.25">
      <c r="A32" s="12" t="s">
        <v>13</v>
      </c>
      <c r="B32" s="8">
        <v>5</v>
      </c>
      <c r="C32" s="8">
        <v>1</v>
      </c>
      <c r="D32" s="10"/>
      <c r="E32" s="10">
        <v>72835.922189999997</v>
      </c>
      <c r="F32" s="5"/>
      <c r="G32" s="10">
        <v>95184.016000000003</v>
      </c>
      <c r="H32" s="10">
        <f t="shared" si="2"/>
        <v>22348.093810000006</v>
      </c>
      <c r="I32" s="10">
        <v>121617.842</v>
      </c>
      <c r="J32" s="10">
        <v>24682.5</v>
      </c>
      <c r="K32" s="10">
        <f>G32*100/G60</f>
        <v>6.5923592652449106</v>
      </c>
      <c r="L32" s="10">
        <f t="shared" ref="L32:M32" si="26">I32*100/I60</f>
        <v>12.189082047951262</v>
      </c>
      <c r="M32" s="10">
        <f t="shared" si="26"/>
        <v>2.807640416060905</v>
      </c>
      <c r="N32" s="6">
        <f t="shared" si="3"/>
        <v>130.6827910432749</v>
      </c>
      <c r="O32" s="6">
        <f t="shared" si="0"/>
        <v>127.7712867252838</v>
      </c>
      <c r="P32" s="6">
        <f t="shared" si="1"/>
        <v>20.295130709522045</v>
      </c>
    </row>
    <row r="33" spans="1:16" s="2" customFormat="1" ht="13.5" customHeight="1" x14ac:dyDescent="0.25">
      <c r="A33" s="12" t="s">
        <v>14</v>
      </c>
      <c r="B33" s="8">
        <v>5</v>
      </c>
      <c r="C33" s="8">
        <v>2</v>
      </c>
      <c r="D33" s="10"/>
      <c r="E33" s="10">
        <v>96857.216079999998</v>
      </c>
      <c r="F33" s="5"/>
      <c r="G33" s="10">
        <v>121214.92012</v>
      </c>
      <c r="H33" s="10">
        <f t="shared" si="2"/>
        <v>24357.704039999997</v>
      </c>
      <c r="I33" s="10">
        <v>51538.067999999999</v>
      </c>
      <c r="J33" s="10">
        <v>51538.067999999999</v>
      </c>
      <c r="K33" s="10">
        <f>G33*100/G60</f>
        <v>8.3952362520510135</v>
      </c>
      <c r="L33" s="10">
        <f t="shared" ref="L33:M33" si="27">I33*100/I60</f>
        <v>5.1653748258819725</v>
      </c>
      <c r="M33" s="10">
        <f t="shared" si="27"/>
        <v>5.8624678489818782</v>
      </c>
      <c r="N33" s="6">
        <f t="shared" si="3"/>
        <v>125.14805300606777</v>
      </c>
      <c r="O33" s="6">
        <f t="shared" si="0"/>
        <v>42.517924319034726</v>
      </c>
      <c r="P33" s="6">
        <f t="shared" si="1"/>
        <v>100</v>
      </c>
    </row>
    <row r="34" spans="1:16" s="2" customFormat="1" ht="12.6" customHeight="1" x14ac:dyDescent="0.25">
      <c r="A34" s="12" t="s">
        <v>15</v>
      </c>
      <c r="B34" s="8">
        <v>5</v>
      </c>
      <c r="C34" s="8">
        <v>3</v>
      </c>
      <c r="D34" s="10"/>
      <c r="E34" s="10">
        <v>1341.0639100000001</v>
      </c>
      <c r="F34" s="5"/>
      <c r="G34" s="10">
        <v>1217.7</v>
      </c>
      <c r="H34" s="10">
        <f t="shared" si="2"/>
        <v>-123.36391000000003</v>
      </c>
      <c r="I34" s="10">
        <v>1213.3</v>
      </c>
      <c r="J34" s="10">
        <v>1208.4000000000001</v>
      </c>
      <c r="K34" s="10">
        <f>G34*100/G60</f>
        <v>8.4336805848670301E-2</v>
      </c>
      <c r="L34" s="10">
        <f t="shared" ref="L34:M34" si="28">I34*100/I60</f>
        <v>0.12160233240102437</v>
      </c>
      <c r="M34" s="10">
        <f t="shared" si="28"/>
        <v>0.13745579575683167</v>
      </c>
      <c r="N34" s="6">
        <f t="shared" si="3"/>
        <v>90.801041689355429</v>
      </c>
      <c r="O34" s="6">
        <f t="shared" si="0"/>
        <v>99.638663053297194</v>
      </c>
      <c r="P34" s="6">
        <f t="shared" si="1"/>
        <v>99.596142751174497</v>
      </c>
    </row>
    <row r="35" spans="1:16" s="2" customFormat="1" ht="12.6" customHeight="1" x14ac:dyDescent="0.25">
      <c r="A35" s="12" t="s">
        <v>114</v>
      </c>
      <c r="B35" s="8">
        <v>5</v>
      </c>
      <c r="C35" s="8">
        <v>5</v>
      </c>
      <c r="D35" s="10">
        <v>0</v>
      </c>
      <c r="E35" s="10">
        <v>198</v>
      </c>
      <c r="F35" s="5"/>
      <c r="G35" s="10">
        <v>3229.96</v>
      </c>
      <c r="H35" s="10">
        <f t="shared" si="2"/>
        <v>3031.96</v>
      </c>
      <c r="I35" s="10">
        <v>0</v>
      </c>
      <c r="J35" s="10">
        <v>0</v>
      </c>
      <c r="K35" s="10">
        <f>G35*100/G60</f>
        <v>0.22370412204892101</v>
      </c>
      <c r="L35" s="10">
        <f>I35*100/I60</f>
        <v>0</v>
      </c>
      <c r="M35" s="10">
        <f>J35*100/J60</f>
        <v>0</v>
      </c>
      <c r="N35" s="6">
        <f>G35/E35*100</f>
        <v>1631.2929292929293</v>
      </c>
      <c r="O35" s="6">
        <f>I35/G35*100</f>
        <v>0</v>
      </c>
      <c r="P35" s="6" t="e">
        <f t="shared" si="1"/>
        <v>#DIV/0!</v>
      </c>
    </row>
    <row r="36" spans="1:16" s="2" customFormat="1" ht="12" hidden="1" x14ac:dyDescent="0.25">
      <c r="A36" s="3" t="s">
        <v>43</v>
      </c>
      <c r="B36" s="4">
        <v>6</v>
      </c>
      <c r="C36" s="4">
        <v>0</v>
      </c>
      <c r="D36" s="5">
        <f t="shared" ref="D36" si="29">SUM(D37)</f>
        <v>0</v>
      </c>
      <c r="E36" s="5">
        <f>SUM(E37)</f>
        <v>0</v>
      </c>
      <c r="F36" s="5" t="e">
        <f>E36/D36*100</f>
        <v>#DIV/0!</v>
      </c>
      <c r="G36" s="5">
        <f>SUM(G37)</f>
        <v>0</v>
      </c>
      <c r="H36" s="5">
        <f t="shared" si="2"/>
        <v>0</v>
      </c>
      <c r="I36" s="5">
        <f t="shared" ref="I36:J36" si="30">SUM(I37)</f>
        <v>0</v>
      </c>
      <c r="J36" s="5">
        <f t="shared" si="30"/>
        <v>0</v>
      </c>
      <c r="K36" s="5">
        <f>G36/G60*100</f>
        <v>0</v>
      </c>
      <c r="L36" s="5">
        <f t="shared" ref="L36:M36" si="31">I36/I60*100</f>
        <v>0</v>
      </c>
      <c r="M36" s="5">
        <f t="shared" si="31"/>
        <v>0</v>
      </c>
      <c r="N36" s="6" t="e">
        <f t="shared" si="3"/>
        <v>#DIV/0!</v>
      </c>
      <c r="O36" s="6" t="e">
        <f>I36/G36*100</f>
        <v>#DIV/0!</v>
      </c>
      <c r="P36" s="6" t="e">
        <f t="shared" si="1"/>
        <v>#DIV/0!</v>
      </c>
    </row>
    <row r="37" spans="1:16" s="2" customFormat="1" ht="24" hidden="1" x14ac:dyDescent="0.25">
      <c r="A37" s="12" t="s">
        <v>44</v>
      </c>
      <c r="B37" s="8">
        <v>6</v>
      </c>
      <c r="C37" s="8">
        <v>3</v>
      </c>
      <c r="D37" s="10"/>
      <c r="E37" s="10"/>
      <c r="F37" s="5"/>
      <c r="G37" s="10"/>
      <c r="H37" s="10">
        <f t="shared" si="2"/>
        <v>0</v>
      </c>
      <c r="I37" s="10"/>
      <c r="J37" s="10"/>
      <c r="K37" s="10">
        <f>G37*100/G60</f>
        <v>0</v>
      </c>
      <c r="L37" s="10">
        <f t="shared" ref="L37:M37" si="32">I37*100/I60</f>
        <v>0</v>
      </c>
      <c r="M37" s="10">
        <f t="shared" si="32"/>
        <v>0</v>
      </c>
      <c r="N37" s="6" t="e">
        <f t="shared" si="3"/>
        <v>#DIV/0!</v>
      </c>
      <c r="O37" s="6" t="e">
        <f t="shared" si="0"/>
        <v>#DIV/0!</v>
      </c>
      <c r="P37" s="6" t="e">
        <f t="shared" si="1"/>
        <v>#DIV/0!</v>
      </c>
    </row>
    <row r="38" spans="1:16" s="2" customFormat="1" ht="12" x14ac:dyDescent="0.25">
      <c r="A38" s="3" t="s">
        <v>16</v>
      </c>
      <c r="B38" s="4">
        <v>7</v>
      </c>
      <c r="C38" s="4">
        <v>0</v>
      </c>
      <c r="D38" s="5">
        <f t="shared" ref="D38" si="33">SUM(D39:D43)</f>
        <v>0</v>
      </c>
      <c r="E38" s="5">
        <f>SUM(E39:E43)</f>
        <v>686390.70709000016</v>
      </c>
      <c r="F38" s="5" t="e">
        <f t="shared" si="7"/>
        <v>#DIV/0!</v>
      </c>
      <c r="G38" s="5">
        <f>SUM(G39:G43)</f>
        <v>720674.87200000009</v>
      </c>
      <c r="H38" s="5">
        <f t="shared" si="2"/>
        <v>34284.164909999934</v>
      </c>
      <c r="I38" s="5">
        <f t="shared" ref="I38:J38" si="34">SUM(I39:I43)</f>
        <v>499816.08585000003</v>
      </c>
      <c r="J38" s="5">
        <f t="shared" si="34"/>
        <v>483633.8968600001</v>
      </c>
      <c r="K38" s="5">
        <f>G38/G60*100</f>
        <v>49.91329289634502</v>
      </c>
      <c r="L38" s="5">
        <f t="shared" ref="L38:M38" si="35">I38/I60*100</f>
        <v>50.093795278093332</v>
      </c>
      <c r="M38" s="5">
        <f t="shared" si="35"/>
        <v>55.013474137594145</v>
      </c>
      <c r="N38" s="6">
        <f t="shared" si="3"/>
        <v>104.99484689344789</v>
      </c>
      <c r="O38" s="6">
        <f t="shared" si="0"/>
        <v>69.353893866581203</v>
      </c>
      <c r="P38" s="6">
        <f t="shared" si="1"/>
        <v>96.762371310543145</v>
      </c>
    </row>
    <row r="39" spans="1:16" s="2" customFormat="1" ht="12" x14ac:dyDescent="0.25">
      <c r="A39" s="12" t="s">
        <v>17</v>
      </c>
      <c r="B39" s="8">
        <v>7</v>
      </c>
      <c r="C39" s="8">
        <v>1</v>
      </c>
      <c r="D39" s="10"/>
      <c r="E39" s="10">
        <v>110137.52118</v>
      </c>
      <c r="F39" s="5"/>
      <c r="G39" s="10">
        <v>113673.27</v>
      </c>
      <c r="H39" s="10">
        <f t="shared" si="2"/>
        <v>3535.748820000008</v>
      </c>
      <c r="I39" s="10">
        <v>93507.244000000006</v>
      </c>
      <c r="J39" s="10">
        <v>97855.1</v>
      </c>
      <c r="K39" s="10">
        <f>G39*100/G60</f>
        <v>7.8729083535956956</v>
      </c>
      <c r="L39" s="10">
        <f t="shared" ref="L39:M39" si="36">I39*100/I60</f>
        <v>9.3717126570441707</v>
      </c>
      <c r="M39" s="10">
        <f t="shared" si="36"/>
        <v>11.131041575111171</v>
      </c>
      <c r="N39" s="6">
        <f t="shared" si="3"/>
        <v>103.21030361144723</v>
      </c>
      <c r="O39" s="6">
        <f t="shared" si="0"/>
        <v>82.259658757067527</v>
      </c>
      <c r="P39" s="6">
        <f t="shared" si="1"/>
        <v>104.64975312500921</v>
      </c>
    </row>
    <row r="40" spans="1:16" s="2" customFormat="1" ht="12" x14ac:dyDescent="0.25">
      <c r="A40" s="12" t="s">
        <v>18</v>
      </c>
      <c r="B40" s="8">
        <v>7</v>
      </c>
      <c r="C40" s="8">
        <v>2</v>
      </c>
      <c r="D40" s="10"/>
      <c r="E40" s="10">
        <v>467124.90685000003</v>
      </c>
      <c r="F40" s="5"/>
      <c r="G40" s="10">
        <v>502980.90700000001</v>
      </c>
      <c r="H40" s="10">
        <f t="shared" si="2"/>
        <v>35856.000149999978</v>
      </c>
      <c r="I40" s="10">
        <v>386059.65685000003</v>
      </c>
      <c r="J40" s="10">
        <v>365672.26186000003</v>
      </c>
      <c r="K40" s="10">
        <f>G40*100/G60</f>
        <v>34.836004844581666</v>
      </c>
      <c r="L40" s="10">
        <f t="shared" ref="L40:M40" si="37">I40*100/I60</f>
        <v>38.692619071045172</v>
      </c>
      <c r="M40" s="10">
        <f t="shared" si="37"/>
        <v>41.595309285143024</v>
      </c>
      <c r="N40" s="6">
        <f t="shared" si="3"/>
        <v>107.675891313908</v>
      </c>
      <c r="O40" s="6">
        <f t="shared" si="0"/>
        <v>76.754336293325736</v>
      </c>
      <c r="P40" s="6">
        <f t="shared" si="1"/>
        <v>94.719107622809361</v>
      </c>
    </row>
    <row r="41" spans="1:16" s="2" customFormat="1" ht="12" x14ac:dyDescent="0.25">
      <c r="A41" s="12" t="s">
        <v>68</v>
      </c>
      <c r="B41" s="8">
        <v>7</v>
      </c>
      <c r="C41" s="8">
        <v>3</v>
      </c>
      <c r="D41" s="10"/>
      <c r="E41" s="10">
        <v>95349.293470000004</v>
      </c>
      <c r="F41" s="5"/>
      <c r="G41" s="10">
        <v>87353.904999999999</v>
      </c>
      <c r="H41" s="10">
        <f t="shared" si="2"/>
        <v>-7995.3884700000053</v>
      </c>
      <c r="I41" s="10">
        <v>14081.6</v>
      </c>
      <c r="J41" s="10">
        <v>14033.95</v>
      </c>
      <c r="K41" s="10">
        <f>G41*100/G60</f>
        <v>6.0500528259080149</v>
      </c>
      <c r="L41" s="10">
        <f>I41*100/I60</f>
        <v>1.411320698869418</v>
      </c>
      <c r="M41" s="10">
        <f>J41*100/J60</f>
        <v>1.5963652473200824</v>
      </c>
      <c r="N41" s="6">
        <f t="shared" si="3"/>
        <v>91.614632705678503</v>
      </c>
      <c r="O41" s="6">
        <f t="shared" ref="O41" si="38">I41/G41*100</f>
        <v>16.120172303688086</v>
      </c>
      <c r="P41" s="6">
        <f t="shared" ref="P41" si="39">J41/I41*100</f>
        <v>99.661615157368487</v>
      </c>
    </row>
    <row r="42" spans="1:16" s="2" customFormat="1" ht="24.6" customHeight="1" x14ac:dyDescent="0.25">
      <c r="A42" s="12" t="s">
        <v>19</v>
      </c>
      <c r="B42" s="8">
        <v>7</v>
      </c>
      <c r="C42" s="8">
        <v>7</v>
      </c>
      <c r="D42" s="10"/>
      <c r="E42" s="10">
        <v>310</v>
      </c>
      <c r="F42" s="5"/>
      <c r="G42" s="10">
        <v>310</v>
      </c>
      <c r="H42" s="10">
        <f t="shared" si="2"/>
        <v>0</v>
      </c>
      <c r="I42" s="10">
        <v>60</v>
      </c>
      <c r="J42" s="10">
        <v>0</v>
      </c>
      <c r="K42" s="10">
        <f>G42*100/G60</f>
        <v>2.147032094365426E-2</v>
      </c>
      <c r="L42" s="10">
        <f t="shared" ref="L42:M42" si="40">I42*100/I60</f>
        <v>6.0134673568461739E-3</v>
      </c>
      <c r="M42" s="10">
        <f t="shared" si="40"/>
        <v>0</v>
      </c>
      <c r="N42" s="6">
        <f t="shared" si="3"/>
        <v>100</v>
      </c>
      <c r="O42" s="6">
        <f t="shared" si="0"/>
        <v>19.35483870967742</v>
      </c>
      <c r="P42" s="6">
        <f t="shared" si="1"/>
        <v>0</v>
      </c>
    </row>
    <row r="43" spans="1:16" s="2" customFormat="1" ht="12" x14ac:dyDescent="0.25">
      <c r="A43" s="12" t="s">
        <v>20</v>
      </c>
      <c r="B43" s="8">
        <v>7</v>
      </c>
      <c r="C43" s="8">
        <v>9</v>
      </c>
      <c r="D43" s="10"/>
      <c r="E43" s="10">
        <v>13468.98559</v>
      </c>
      <c r="F43" s="5"/>
      <c r="G43" s="10">
        <v>16356.79</v>
      </c>
      <c r="H43" s="10">
        <f t="shared" si="2"/>
        <v>2887.8044100000006</v>
      </c>
      <c r="I43" s="10">
        <v>6107.585</v>
      </c>
      <c r="J43" s="10">
        <v>6072.585</v>
      </c>
      <c r="K43" s="10">
        <f>G43*100/G60</f>
        <v>1.1328565513159825</v>
      </c>
      <c r="L43" s="10">
        <f t="shared" ref="L43:M43" si="41">I43*100/I60</f>
        <v>0.6121293837777223</v>
      </c>
      <c r="M43" s="10">
        <f t="shared" si="41"/>
        <v>0.69075803001986069</v>
      </c>
      <c r="N43" s="6">
        <f t="shared" si="3"/>
        <v>121.44040017493256</v>
      </c>
      <c r="O43" s="6">
        <f t="shared" si="0"/>
        <v>37.339753093363669</v>
      </c>
      <c r="P43" s="6">
        <f t="shared" si="1"/>
        <v>99.42694207284876</v>
      </c>
    </row>
    <row r="44" spans="1:16" s="2" customFormat="1" ht="14.25" customHeight="1" x14ac:dyDescent="0.25">
      <c r="A44" s="3" t="s">
        <v>45</v>
      </c>
      <c r="B44" s="4">
        <v>8</v>
      </c>
      <c r="C44" s="4">
        <v>0</v>
      </c>
      <c r="D44" s="5">
        <f t="shared" ref="D44:E44" si="42">SUM(D45)</f>
        <v>0</v>
      </c>
      <c r="E44" s="5">
        <f t="shared" si="42"/>
        <v>61731.675819999997</v>
      </c>
      <c r="F44" s="5" t="e">
        <f t="shared" si="7"/>
        <v>#DIV/0!</v>
      </c>
      <c r="G44" s="5">
        <f>SUM(G45)</f>
        <v>60566.597000000002</v>
      </c>
      <c r="H44" s="5">
        <f t="shared" si="2"/>
        <v>-1165.0788199999952</v>
      </c>
      <c r="I44" s="5">
        <f t="shared" ref="I44:J44" si="43">SUM(I45)</f>
        <v>53829.053</v>
      </c>
      <c r="J44" s="5">
        <f t="shared" si="43"/>
        <v>23348.852139999999</v>
      </c>
      <c r="K44" s="5">
        <f>G44/G60*100</f>
        <v>4.1947879872740881</v>
      </c>
      <c r="L44" s="5">
        <f t="shared" ref="L44:M44" si="44">I44/I60*100</f>
        <v>5.3949875510907104</v>
      </c>
      <c r="M44" s="5">
        <f t="shared" si="44"/>
        <v>2.6559376455745629</v>
      </c>
      <c r="N44" s="6">
        <f t="shared" si="3"/>
        <v>98.112672619811619</v>
      </c>
      <c r="O44" s="6">
        <f t="shared" si="0"/>
        <v>88.875808888519856</v>
      </c>
      <c r="P44" s="6">
        <f t="shared" si="1"/>
        <v>43.375929611839908</v>
      </c>
    </row>
    <row r="45" spans="1:16" s="2" customFormat="1" ht="12" x14ac:dyDescent="0.25">
      <c r="A45" s="12" t="s">
        <v>46</v>
      </c>
      <c r="B45" s="8">
        <v>8</v>
      </c>
      <c r="C45" s="8">
        <v>1</v>
      </c>
      <c r="D45" s="10"/>
      <c r="E45" s="10">
        <v>61731.675819999997</v>
      </c>
      <c r="F45" s="5"/>
      <c r="G45" s="10">
        <v>60566.597000000002</v>
      </c>
      <c r="H45" s="10">
        <f t="shared" si="2"/>
        <v>-1165.0788199999952</v>
      </c>
      <c r="I45" s="10">
        <v>53829.053</v>
      </c>
      <c r="J45" s="10">
        <v>23348.852139999999</v>
      </c>
      <c r="K45" s="10">
        <f>G45*100/G60</f>
        <v>4.1947879872740881</v>
      </c>
      <c r="L45" s="10">
        <f t="shared" ref="L45:M45" si="45">I45*100/I60</f>
        <v>5.3949875510907104</v>
      </c>
      <c r="M45" s="10">
        <f t="shared" si="45"/>
        <v>2.6559376455745625</v>
      </c>
      <c r="N45" s="6">
        <f t="shared" si="3"/>
        <v>98.112672619811619</v>
      </c>
      <c r="O45" s="6">
        <f t="shared" si="0"/>
        <v>88.875808888519856</v>
      </c>
      <c r="P45" s="6">
        <f t="shared" si="1"/>
        <v>43.375929611839908</v>
      </c>
    </row>
    <row r="46" spans="1:16" s="2" customFormat="1" ht="12" x14ac:dyDescent="0.25">
      <c r="A46" s="3" t="s">
        <v>21</v>
      </c>
      <c r="B46" s="4">
        <v>10</v>
      </c>
      <c r="C46" s="4">
        <v>0</v>
      </c>
      <c r="D46" s="5">
        <f t="shared" ref="D46" si="46">SUM(D47:D51)</f>
        <v>0</v>
      </c>
      <c r="E46" s="5">
        <f t="shared" ref="E46" si="47">SUM(E47:E51)</f>
        <v>103433.38399999999</v>
      </c>
      <c r="F46" s="5" t="e">
        <f t="shared" si="7"/>
        <v>#DIV/0!</v>
      </c>
      <c r="G46" s="5">
        <f>SUM(G47:G51)</f>
        <v>100912.54803999999</v>
      </c>
      <c r="H46" s="5">
        <f t="shared" si="2"/>
        <v>-2520.8359599999967</v>
      </c>
      <c r="I46" s="5">
        <f t="shared" ref="I46:J46" si="48">SUM(I47:I51)</f>
        <v>96097.834790000008</v>
      </c>
      <c r="J46" s="5">
        <f t="shared" si="48"/>
        <v>102450.06306</v>
      </c>
      <c r="K46" s="5">
        <f t="shared" ref="K46" si="49">G46/G60*100</f>
        <v>6.9891122376152541</v>
      </c>
      <c r="L46" s="5">
        <f>I46/I60*100</f>
        <v>9.6313532095543604</v>
      </c>
      <c r="M46" s="5">
        <f>J46/J60*100</f>
        <v>11.653719747806921</v>
      </c>
      <c r="N46" s="6">
        <f t="shared" si="3"/>
        <v>97.562841064931234</v>
      </c>
      <c r="O46" s="6">
        <f t="shared" si="0"/>
        <v>95.228826004778398</v>
      </c>
      <c r="P46" s="6">
        <f t="shared" si="1"/>
        <v>106.61016794382657</v>
      </c>
    </row>
    <row r="47" spans="1:16" s="2" customFormat="1" ht="13.5" customHeight="1" x14ac:dyDescent="0.25">
      <c r="A47" s="12" t="s">
        <v>22</v>
      </c>
      <c r="B47" s="8">
        <v>10</v>
      </c>
      <c r="C47" s="8">
        <v>1</v>
      </c>
      <c r="D47" s="10"/>
      <c r="E47" s="10">
        <v>3500</v>
      </c>
      <c r="F47" s="5"/>
      <c r="G47" s="10">
        <v>3900</v>
      </c>
      <c r="H47" s="10">
        <f t="shared" si="2"/>
        <v>400</v>
      </c>
      <c r="I47" s="10">
        <v>3900</v>
      </c>
      <c r="J47" s="10">
        <v>3900</v>
      </c>
      <c r="K47" s="10">
        <f t="shared" ref="K47" si="50">G47*100/G60</f>
        <v>0.27011048929113424</v>
      </c>
      <c r="L47" s="10">
        <f>I47*100/I60</f>
        <v>0.39087537819500129</v>
      </c>
      <c r="M47" s="10">
        <f>J47*100/J60</f>
        <v>0.44362595452800685</v>
      </c>
      <c r="N47" s="6">
        <f t="shared" si="3"/>
        <v>111.42857142857143</v>
      </c>
      <c r="O47" s="6">
        <f t="shared" si="0"/>
        <v>100</v>
      </c>
      <c r="P47" s="6">
        <f t="shared" si="1"/>
        <v>100</v>
      </c>
    </row>
    <row r="48" spans="1:16" s="2" customFormat="1" ht="12" x14ac:dyDescent="0.25">
      <c r="A48" s="12" t="s">
        <v>23</v>
      </c>
      <c r="B48" s="8">
        <v>10</v>
      </c>
      <c r="C48" s="8">
        <v>2</v>
      </c>
      <c r="D48" s="10"/>
      <c r="E48" s="10">
        <v>58793.942999999999</v>
      </c>
      <c r="F48" s="5"/>
      <c r="G48" s="10">
        <v>60450.2</v>
      </c>
      <c r="H48" s="10">
        <f t="shared" si="2"/>
        <v>1656.2569999999978</v>
      </c>
      <c r="I48" s="10">
        <v>65435.8</v>
      </c>
      <c r="J48" s="10">
        <v>70743.600000000006</v>
      </c>
      <c r="K48" s="10">
        <f t="shared" ref="K48" si="51">G48*100/G60</f>
        <v>4.1867264358325444</v>
      </c>
      <c r="L48" s="10">
        <f>I48*100/I60</f>
        <v>6.5582674544852475</v>
      </c>
      <c r="M48" s="10">
        <f>J48*100/J60</f>
        <v>8.0471018145506434</v>
      </c>
      <c r="N48" s="6">
        <f t="shared" si="3"/>
        <v>102.81705379072807</v>
      </c>
      <c r="O48" s="6">
        <f t="shared" si="0"/>
        <v>108.24744996708036</v>
      </c>
      <c r="P48" s="6">
        <f t="shared" si="1"/>
        <v>108.11146192145584</v>
      </c>
    </row>
    <row r="49" spans="1:16" s="2" customFormat="1" ht="13.5" customHeight="1" x14ac:dyDescent="0.25">
      <c r="A49" s="12" t="s">
        <v>24</v>
      </c>
      <c r="B49" s="8">
        <v>10</v>
      </c>
      <c r="C49" s="8">
        <v>3</v>
      </c>
      <c r="D49" s="10"/>
      <c r="E49" s="10">
        <v>756</v>
      </c>
      <c r="F49" s="5"/>
      <c r="G49" s="10">
        <v>802.30704000000003</v>
      </c>
      <c r="H49" s="10">
        <f t="shared" si="2"/>
        <v>46.307040000000029</v>
      </c>
      <c r="I49" s="10">
        <v>2802.7427899999998</v>
      </c>
      <c r="J49" s="10">
        <v>2574.0710600000002</v>
      </c>
      <c r="K49" s="10">
        <f t="shared" ref="K49" si="52">G49*100/G60</f>
        <v>5.5567063368236309E-2</v>
      </c>
      <c r="L49" s="10">
        <f>I49*100/I60</f>
        <v>0.28090337128834952</v>
      </c>
      <c r="M49" s="10">
        <f>J49*100/J60</f>
        <v>0.29280121308087653</v>
      </c>
      <c r="N49" s="6">
        <f t="shared" si="3"/>
        <v>106.12526984126984</v>
      </c>
      <c r="O49" s="6">
        <f t="shared" si="0"/>
        <v>349.33543522190706</v>
      </c>
      <c r="P49" s="6">
        <f t="shared" si="1"/>
        <v>91.841144652449557</v>
      </c>
    </row>
    <row r="50" spans="1:16" s="2" customFormat="1" ht="12" customHeight="1" x14ac:dyDescent="0.25">
      <c r="A50" s="12" t="s">
        <v>25</v>
      </c>
      <c r="B50" s="8">
        <v>10</v>
      </c>
      <c r="C50" s="8">
        <v>4</v>
      </c>
      <c r="D50" s="10"/>
      <c r="E50" s="10">
        <v>27994.901000000002</v>
      </c>
      <c r="F50" s="5"/>
      <c r="G50" s="10">
        <v>29856.7</v>
      </c>
      <c r="H50" s="10">
        <f t="shared" si="2"/>
        <v>1861.7989999999991</v>
      </c>
      <c r="I50" s="10">
        <v>23502</v>
      </c>
      <c r="J50" s="10">
        <v>24183.1</v>
      </c>
      <c r="K50" s="10">
        <f t="shared" ref="K50" si="53">G50*100/G60</f>
        <v>2.067848165543233</v>
      </c>
      <c r="L50" s="10">
        <f>I50*100/I60</f>
        <v>2.3554751636766462</v>
      </c>
      <c r="M50" s="10">
        <f>J50*100/J60</f>
        <v>2.7508335438323699</v>
      </c>
      <c r="N50" s="6">
        <f t="shared" si="3"/>
        <v>106.65049324518061</v>
      </c>
      <c r="O50" s="6">
        <f t="shared" si="0"/>
        <v>78.71600009378129</v>
      </c>
      <c r="P50" s="6">
        <f t="shared" si="1"/>
        <v>102.89805122968257</v>
      </c>
    </row>
    <row r="51" spans="1:16" s="2" customFormat="1" ht="25.5" customHeight="1" x14ac:dyDescent="0.25">
      <c r="A51" s="12" t="s">
        <v>26</v>
      </c>
      <c r="B51" s="8">
        <v>10</v>
      </c>
      <c r="C51" s="8">
        <v>6</v>
      </c>
      <c r="D51" s="10"/>
      <c r="E51" s="10">
        <v>12388.54</v>
      </c>
      <c r="F51" s="5"/>
      <c r="G51" s="10">
        <v>5903.3410000000003</v>
      </c>
      <c r="H51" s="10">
        <f t="shared" si="2"/>
        <v>-6485.1990000000005</v>
      </c>
      <c r="I51" s="10">
        <v>457.29199999999997</v>
      </c>
      <c r="J51" s="10">
        <v>1049.2919999999999</v>
      </c>
      <c r="K51" s="10">
        <f t="shared" ref="K51" si="54">G51*100/G60</f>
        <v>0.40886008358010617</v>
      </c>
      <c r="L51" s="10">
        <f>I51*100/I60</f>
        <v>4.5831841909115004E-2</v>
      </c>
      <c r="M51" s="10">
        <f>J51*100/J60</f>
        <v>0.11935722181502599</v>
      </c>
      <c r="N51" s="6">
        <f t="shared" si="3"/>
        <v>47.651628036879245</v>
      </c>
      <c r="O51" s="6">
        <f t="shared" si="0"/>
        <v>7.7463253435639228</v>
      </c>
      <c r="P51" s="6">
        <f t="shared" si="1"/>
        <v>229.45776440436308</v>
      </c>
    </row>
    <row r="52" spans="1:16" s="2" customFormat="1" ht="12" x14ac:dyDescent="0.25">
      <c r="A52" s="3" t="s">
        <v>47</v>
      </c>
      <c r="B52" s="4">
        <v>11</v>
      </c>
      <c r="C52" s="13">
        <v>0</v>
      </c>
      <c r="D52" s="5">
        <f t="shared" ref="D52" si="55">SUM(D53:D54)</f>
        <v>0</v>
      </c>
      <c r="E52" s="5">
        <f>SUM(E53:E54)</f>
        <v>19263.124500000002</v>
      </c>
      <c r="F52" s="5" t="e">
        <f t="shared" si="7"/>
        <v>#DIV/0!</v>
      </c>
      <c r="G52" s="5">
        <f>SUM(G53:G54)</f>
        <v>20758.196</v>
      </c>
      <c r="H52" s="5">
        <f t="shared" si="2"/>
        <v>1495.0714999999982</v>
      </c>
      <c r="I52" s="5">
        <f t="shared" ref="I52:J52" si="56">SUM(I53:I54)</f>
        <v>8074.4</v>
      </c>
      <c r="J52" s="5">
        <f t="shared" si="56"/>
        <v>7874</v>
      </c>
      <c r="K52" s="5">
        <f t="shared" ref="K52" si="57">G52/G60*100</f>
        <v>1.437693968810581</v>
      </c>
      <c r="L52" s="5">
        <f>I52/I60*100</f>
        <v>0.80925234710197902</v>
      </c>
      <c r="M52" s="5">
        <f>J52/J60*100</f>
        <v>0.8956694271675707</v>
      </c>
      <c r="N52" s="6">
        <f t="shared" si="3"/>
        <v>107.76131359167616</v>
      </c>
      <c r="O52" s="6">
        <f t="shared" si="0"/>
        <v>38.897407077185321</v>
      </c>
      <c r="P52" s="6">
        <f t="shared" si="1"/>
        <v>97.518081838898254</v>
      </c>
    </row>
    <row r="53" spans="1:16" s="2" customFormat="1" ht="12" x14ac:dyDescent="0.25">
      <c r="A53" s="12" t="s">
        <v>48</v>
      </c>
      <c r="B53" s="8">
        <v>11</v>
      </c>
      <c r="C53" s="14">
        <v>1</v>
      </c>
      <c r="D53" s="10"/>
      <c r="E53" s="10">
        <v>19263.124500000002</v>
      </c>
      <c r="F53" s="5"/>
      <c r="G53" s="10">
        <v>20758.196</v>
      </c>
      <c r="H53" s="10">
        <f t="shared" si="2"/>
        <v>1495.0714999999982</v>
      </c>
      <c r="I53" s="10">
        <v>8074.4</v>
      </c>
      <c r="J53" s="10">
        <v>7874</v>
      </c>
      <c r="K53" s="10">
        <f t="shared" ref="K53" si="58">G53*100/G60</f>
        <v>1.437693968810581</v>
      </c>
      <c r="L53" s="10">
        <f>I53*100/I60</f>
        <v>0.80925234710197913</v>
      </c>
      <c r="M53" s="10">
        <f>J53*100/J60</f>
        <v>0.89566942716757081</v>
      </c>
      <c r="N53" s="6">
        <f t="shared" si="3"/>
        <v>107.76131359167616</v>
      </c>
      <c r="O53" s="6">
        <f t="shared" si="0"/>
        <v>38.897407077185321</v>
      </c>
      <c r="P53" s="6">
        <f>J53/I53*100</f>
        <v>97.518081838898254</v>
      </c>
    </row>
    <row r="54" spans="1:16" s="2" customFormat="1" ht="12.75" customHeight="1" x14ac:dyDescent="0.25">
      <c r="A54" s="12" t="s">
        <v>142</v>
      </c>
      <c r="B54" s="8">
        <v>11</v>
      </c>
      <c r="C54" s="14">
        <v>3</v>
      </c>
      <c r="D54" s="10">
        <v>0</v>
      </c>
      <c r="E54" s="10">
        <v>0</v>
      </c>
      <c r="F54" s="23"/>
      <c r="G54" s="10"/>
      <c r="H54" s="10">
        <f t="shared" si="2"/>
        <v>0</v>
      </c>
      <c r="I54" s="10"/>
      <c r="J54" s="10"/>
      <c r="K54" s="10">
        <f t="shared" ref="K54" si="59">G54*100/G60</f>
        <v>0</v>
      </c>
      <c r="L54" s="10">
        <f>I54*100/I60</f>
        <v>0</v>
      </c>
      <c r="M54" s="10">
        <f>J54*100/J60</f>
        <v>0</v>
      </c>
      <c r="N54" s="6" t="e">
        <f t="shared" si="3"/>
        <v>#DIV/0!</v>
      </c>
      <c r="O54" s="6" t="e">
        <f>I54/G54*100</f>
        <v>#DIV/0!</v>
      </c>
      <c r="P54" s="6" t="e">
        <f t="shared" si="1"/>
        <v>#DIV/0!</v>
      </c>
    </row>
    <row r="55" spans="1:16" s="2" customFormat="1" ht="57.6" x14ac:dyDescent="0.25">
      <c r="A55" s="3" t="s">
        <v>49</v>
      </c>
      <c r="B55" s="4">
        <v>14</v>
      </c>
      <c r="C55" s="13">
        <v>0</v>
      </c>
      <c r="D55" s="5">
        <f t="shared" ref="D55" si="60">SUM(D56:D58)</f>
        <v>0</v>
      </c>
      <c r="E55" s="5">
        <f>SUM(E56:E58)</f>
        <v>138526.65361000001</v>
      </c>
      <c r="F55" s="5" t="e">
        <f t="shared" si="7"/>
        <v>#DIV/0!</v>
      </c>
      <c r="G55" s="5">
        <f>SUM(G56:G58)</f>
        <v>125166.39999999999</v>
      </c>
      <c r="H55" s="5">
        <f t="shared" si="2"/>
        <v>-13360.253610000014</v>
      </c>
      <c r="I55" s="5">
        <f t="shared" ref="I55:J55" si="61">SUM(I56:I58)</f>
        <v>38300</v>
      </c>
      <c r="J55" s="5">
        <f t="shared" si="61"/>
        <v>33803.300000000003</v>
      </c>
      <c r="K55" s="5">
        <f t="shared" ref="K55" si="62">G55/G60*100</f>
        <v>8.6689121914896994</v>
      </c>
      <c r="L55" s="5">
        <f>I55/I60*100</f>
        <v>3.8385966627868076</v>
      </c>
      <c r="M55" s="5">
        <f>J55/J60*100</f>
        <v>3.8451336483837375</v>
      </c>
      <c r="N55" s="6">
        <f t="shared" si="3"/>
        <v>90.3554635430567</v>
      </c>
      <c r="O55" s="6">
        <f t="shared" si="0"/>
        <v>30.599266256759005</v>
      </c>
      <c r="P55" s="6">
        <f t="shared" si="1"/>
        <v>88.259268929503918</v>
      </c>
    </row>
    <row r="56" spans="1:16" s="2" customFormat="1" ht="36" x14ac:dyDescent="0.25">
      <c r="A56" s="12" t="s">
        <v>27</v>
      </c>
      <c r="B56" s="8">
        <v>14</v>
      </c>
      <c r="C56" s="14">
        <v>1</v>
      </c>
      <c r="D56" s="10"/>
      <c r="E56" s="10">
        <v>51135.8</v>
      </c>
      <c r="F56" s="5"/>
      <c r="G56" s="10">
        <v>47131.6</v>
      </c>
      <c r="H56" s="10">
        <f t="shared" si="2"/>
        <v>-4004.2000000000044</v>
      </c>
      <c r="I56" s="10">
        <v>38300</v>
      </c>
      <c r="J56" s="10">
        <v>33803.300000000003</v>
      </c>
      <c r="K56" s="10">
        <f t="shared" ref="K56" si="63">G56*100/G60</f>
        <v>3.2642921889933394</v>
      </c>
      <c r="L56" s="10">
        <f>I56*100/I60</f>
        <v>3.8385966627868076</v>
      </c>
      <c r="M56" s="10">
        <f>J56*100/J60</f>
        <v>3.8451336483837375</v>
      </c>
      <c r="N56" s="6">
        <f t="shared" si="3"/>
        <v>92.169478134692312</v>
      </c>
      <c r="O56" s="6">
        <f t="shared" si="0"/>
        <v>81.261828582097777</v>
      </c>
      <c r="P56" s="6">
        <f t="shared" si="1"/>
        <v>88.259268929503918</v>
      </c>
    </row>
    <row r="57" spans="1:16" s="2" customFormat="1" ht="12" hidden="1" x14ac:dyDescent="0.25">
      <c r="A57" s="12" t="s">
        <v>28</v>
      </c>
      <c r="B57" s="8">
        <v>14</v>
      </c>
      <c r="C57" s="14">
        <v>2</v>
      </c>
      <c r="D57" s="10"/>
      <c r="E57" s="10"/>
      <c r="F57" s="5"/>
      <c r="G57" s="10"/>
      <c r="H57" s="10">
        <f t="shared" si="2"/>
        <v>0</v>
      </c>
      <c r="I57" s="10"/>
      <c r="J57" s="10"/>
      <c r="K57" s="10">
        <f t="shared" ref="K57" si="64">G57*100/G60</f>
        <v>0</v>
      </c>
      <c r="L57" s="10">
        <f>I57*100/I60</f>
        <v>0</v>
      </c>
      <c r="M57" s="10">
        <f>J57*100/J60</f>
        <v>0</v>
      </c>
      <c r="N57" s="6" t="e">
        <f t="shared" si="3"/>
        <v>#DIV/0!</v>
      </c>
      <c r="O57" s="6" t="e">
        <f t="shared" ref="O57" si="65">I57/G57*100</f>
        <v>#DIV/0!</v>
      </c>
      <c r="P57" s="6" t="e">
        <f t="shared" ref="P57" si="66">J57/I57*100</f>
        <v>#DIV/0!</v>
      </c>
    </row>
    <row r="58" spans="1:16" s="2" customFormat="1" ht="48" x14ac:dyDescent="0.25">
      <c r="A58" s="12" t="s">
        <v>50</v>
      </c>
      <c r="B58" s="8">
        <v>14</v>
      </c>
      <c r="C58" s="14">
        <v>3</v>
      </c>
      <c r="D58" s="10"/>
      <c r="E58" s="10">
        <v>87390.853610000006</v>
      </c>
      <c r="F58" s="5"/>
      <c r="G58" s="10">
        <v>78034.8</v>
      </c>
      <c r="H58" s="10">
        <f t="shared" si="2"/>
        <v>-9356.0536100000027</v>
      </c>
      <c r="I58" s="10">
        <v>0</v>
      </c>
      <c r="J58" s="10">
        <v>0</v>
      </c>
      <c r="K58" s="10">
        <f t="shared" ref="K58" si="67">G58*100/G60</f>
        <v>5.40462000249636</v>
      </c>
      <c r="L58" s="10">
        <f>I58*100/I60</f>
        <v>0</v>
      </c>
      <c r="M58" s="10">
        <f>J58*100/J60</f>
        <v>0</v>
      </c>
      <c r="N58" s="6">
        <f t="shared" si="3"/>
        <v>89.29401279022477</v>
      </c>
      <c r="O58" s="6">
        <f>I58/G58*100</f>
        <v>0</v>
      </c>
      <c r="P58" s="6" t="e">
        <f>J58/I58*100</f>
        <v>#DIV/0!</v>
      </c>
    </row>
    <row r="59" spans="1:16" s="2" customFormat="1" ht="12" x14ac:dyDescent="0.25">
      <c r="A59" s="3" t="s">
        <v>51</v>
      </c>
      <c r="B59" s="4">
        <v>99</v>
      </c>
      <c r="C59" s="13">
        <v>99</v>
      </c>
      <c r="D59" s="5"/>
      <c r="E59" s="5"/>
      <c r="F59" s="23" t="s">
        <v>69</v>
      </c>
      <c r="G59" s="25"/>
      <c r="H59" s="10">
        <f t="shared" si="2"/>
        <v>0</v>
      </c>
      <c r="I59" s="5">
        <v>4939.9049999999997</v>
      </c>
      <c r="J59" s="5">
        <v>9826.2549999999992</v>
      </c>
      <c r="K59" s="5"/>
      <c r="L59" s="10">
        <f>I59/I60*100</f>
        <v>0.49509929105701994</v>
      </c>
      <c r="M59" s="10">
        <f>J59/J60*100</f>
        <v>1.1177389112334872</v>
      </c>
      <c r="N59" s="6"/>
      <c r="O59" s="26"/>
      <c r="P59" s="6"/>
    </row>
    <row r="60" spans="1:16" s="2" customFormat="1" ht="12" x14ac:dyDescent="0.25">
      <c r="A60" s="15" t="s">
        <v>52</v>
      </c>
      <c r="B60" s="16"/>
      <c r="C60" s="16"/>
      <c r="D60" s="17">
        <f>D6+D15+D18+D23+D31+D36+D38+D44+D46+D52+D55+D59</f>
        <v>0</v>
      </c>
      <c r="E60" s="17">
        <f>E6+E15+E18+E23+E31+E36+E38+E44+E46+E52+E55</f>
        <v>1414851.8818399999</v>
      </c>
      <c r="F60" s="5" t="e">
        <f t="shared" si="7"/>
        <v>#DIV/0!</v>
      </c>
      <c r="G60" s="17">
        <f>G6+G15+G18+G23+G31+G36+G38+G44+G46+G52+G55+G59</f>
        <v>1443853.5912600001</v>
      </c>
      <c r="H60" s="5">
        <f t="shared" si="2"/>
        <v>29001.709420000203</v>
      </c>
      <c r="I60" s="17">
        <f>I6+I15+I18+I23+I31+I36+I38+I44+I46+I52+I55+I59</f>
        <v>997760.46729000006</v>
      </c>
      <c r="J60" s="17">
        <f>J6+J15+J18+J23+J31+J36+J38+J44+J46+J52+J55+J59</f>
        <v>879118.98756000004</v>
      </c>
      <c r="K60" s="5">
        <f>SUM(K6+K15+K18+K23+K31+K36+K38+K44+K46+K52+K55+K59)</f>
        <v>100</v>
      </c>
      <c r="L60" s="5">
        <f>SUM(L6+L15+L18+L23+L31+L36+L38+L44+L46+L52+L55+L59)</f>
        <v>99.999999999999986</v>
      </c>
      <c r="M60" s="5">
        <f>SUM(M6+M15+M18+M23+M31+M36+M38+M44+M46+M52+M55+M59)</f>
        <v>100.00000000000001</v>
      </c>
      <c r="N60" s="6">
        <f>G60/E60*100</f>
        <v>102.04980533950196</v>
      </c>
      <c r="O60" s="6">
        <f t="shared" si="0"/>
        <v>69.103991798731457</v>
      </c>
      <c r="P60" s="6">
        <f t="shared" si="1"/>
        <v>88.109222241261961</v>
      </c>
    </row>
    <row r="61" spans="1:16" s="2" customFormat="1" ht="12" x14ac:dyDescent="0.25"/>
    <row r="62" spans="1:16" s="2" customFormat="1" ht="12" x14ac:dyDescent="0.25">
      <c r="G62" s="67"/>
      <c r="I62" s="67"/>
      <c r="J62" s="67"/>
    </row>
    <row r="63" spans="1:16" s="2" customFormat="1" ht="12" x14ac:dyDescent="0.25">
      <c r="L63" s="67"/>
    </row>
    <row r="64" spans="1:16" s="2" customFormat="1" ht="12" x14ac:dyDescent="0.25">
      <c r="G64" s="67"/>
      <c r="I64" s="67"/>
      <c r="J64" s="67"/>
    </row>
    <row r="65" s="2" customFormat="1" ht="12" x14ac:dyDescent="0.25"/>
  </sheetData>
  <mergeCells count="10">
    <mergeCell ref="N1:P1"/>
    <mergeCell ref="C4:C5"/>
    <mergeCell ref="A3:P3"/>
    <mergeCell ref="A4:A5"/>
    <mergeCell ref="B4:B5"/>
    <mergeCell ref="G4:J4"/>
    <mergeCell ref="D4:F4"/>
    <mergeCell ref="N4:P4"/>
    <mergeCell ref="K4:M4"/>
    <mergeCell ref="H2:P2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zoomScale="140" zoomScaleNormal="140" workbookViewId="0">
      <selection activeCell="E19" sqref="E19"/>
    </sheetView>
  </sheetViews>
  <sheetFormatPr defaultRowHeight="14.4" x14ac:dyDescent="0.3"/>
  <cols>
    <col min="1" max="1" width="3.21875" style="90" customWidth="1"/>
    <col min="2" max="2" width="39.33203125" customWidth="1"/>
    <col min="3" max="3" width="10.5546875" customWidth="1"/>
    <col min="4" max="4" width="9.109375" customWidth="1"/>
    <col min="5" max="5" width="9" customWidth="1"/>
    <col min="6" max="6" width="7.44140625" customWidth="1"/>
    <col min="7" max="7" width="6.5546875" customWidth="1"/>
    <col min="8" max="8" width="6.109375" customWidth="1"/>
    <col min="9" max="9" width="9.33203125" customWidth="1"/>
    <col min="10" max="10" width="9.44140625" customWidth="1"/>
    <col min="11" max="11" width="9" customWidth="1"/>
    <col min="12" max="12" width="7.109375" customWidth="1"/>
    <col min="13" max="14" width="5.6640625" customWidth="1"/>
  </cols>
  <sheetData>
    <row r="1" spans="1:14" ht="13.2" customHeight="1" x14ac:dyDescent="0.3">
      <c r="B1" s="18"/>
      <c r="C1" s="18"/>
      <c r="D1" s="18"/>
      <c r="E1" s="18"/>
      <c r="F1" s="18"/>
      <c r="G1" s="18"/>
      <c r="H1" s="18"/>
      <c r="I1" s="18"/>
      <c r="J1" s="18"/>
      <c r="K1" s="18"/>
      <c r="L1" s="118" t="s">
        <v>81</v>
      </c>
      <c r="M1" s="118"/>
      <c r="N1" s="118"/>
    </row>
    <row r="2" spans="1:14" ht="40.200000000000003" customHeight="1" x14ac:dyDescent="0.3">
      <c r="B2" s="18"/>
      <c r="C2" s="18"/>
      <c r="D2" s="18"/>
      <c r="E2" s="131" t="s">
        <v>150</v>
      </c>
      <c r="F2" s="131"/>
      <c r="G2" s="131"/>
      <c r="H2" s="131"/>
      <c r="I2" s="131"/>
      <c r="J2" s="131"/>
      <c r="K2" s="131"/>
      <c r="L2" s="131"/>
      <c r="M2" s="131"/>
      <c r="N2" s="131"/>
    </row>
    <row r="3" spans="1:14" ht="18.75" customHeight="1" x14ac:dyDescent="0.3">
      <c r="B3" s="119" t="s">
        <v>154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4" ht="9.75" customHeight="1" x14ac:dyDescent="0.3">
      <c r="B4" s="19"/>
      <c r="C4" s="20"/>
      <c r="D4" s="20"/>
      <c r="E4" s="20"/>
      <c r="F4" s="20"/>
      <c r="G4" s="20"/>
      <c r="H4" s="20"/>
      <c r="I4" s="20"/>
      <c r="J4" s="20"/>
      <c r="K4" s="20"/>
      <c r="L4" s="20"/>
      <c r="M4" s="128" t="s">
        <v>60</v>
      </c>
      <c r="N4" s="128"/>
    </row>
    <row r="5" spans="1:14" ht="38.25" customHeight="1" x14ac:dyDescent="0.3">
      <c r="A5" s="117" t="s">
        <v>127</v>
      </c>
      <c r="B5" s="126" t="s">
        <v>35</v>
      </c>
      <c r="C5" s="123" t="s">
        <v>168</v>
      </c>
      <c r="D5" s="124"/>
      <c r="E5" s="125"/>
      <c r="F5" s="124" t="s">
        <v>65</v>
      </c>
      <c r="G5" s="124"/>
      <c r="H5" s="125"/>
      <c r="I5" s="123" t="s">
        <v>128</v>
      </c>
      <c r="J5" s="124"/>
      <c r="K5" s="125"/>
      <c r="L5" s="120" t="s">
        <v>80</v>
      </c>
      <c r="M5" s="121"/>
      <c r="N5" s="122"/>
    </row>
    <row r="6" spans="1:14" x14ac:dyDescent="0.3">
      <c r="A6" s="117"/>
      <c r="B6" s="127"/>
      <c r="C6" s="81" t="s">
        <v>131</v>
      </c>
      <c r="D6" s="81" t="s">
        <v>139</v>
      </c>
      <c r="E6" s="81" t="s">
        <v>148</v>
      </c>
      <c r="F6" s="81" t="s">
        <v>131</v>
      </c>
      <c r="G6" s="81" t="s">
        <v>139</v>
      </c>
      <c r="H6" s="81" t="s">
        <v>148</v>
      </c>
      <c r="I6" s="129" t="s">
        <v>131</v>
      </c>
      <c r="J6" s="129" t="s">
        <v>139</v>
      </c>
      <c r="K6" s="129" t="s">
        <v>148</v>
      </c>
      <c r="L6" s="129" t="s">
        <v>131</v>
      </c>
      <c r="M6" s="129" t="s">
        <v>139</v>
      </c>
      <c r="N6" s="129" t="s">
        <v>148</v>
      </c>
    </row>
    <row r="7" spans="1:14" x14ac:dyDescent="0.3">
      <c r="A7" s="117"/>
      <c r="B7" s="88" t="s">
        <v>61</v>
      </c>
      <c r="C7" s="27">
        <f>расходы!G60</f>
        <v>1443853.5912600001</v>
      </c>
      <c r="D7" s="27">
        <f>расходы!I60</f>
        <v>997760.46729000006</v>
      </c>
      <c r="E7" s="27">
        <f>расходы!J60</f>
        <v>879118.98756000004</v>
      </c>
      <c r="F7" s="27">
        <v>100</v>
      </c>
      <c r="G7" s="27">
        <v>100</v>
      </c>
      <c r="H7" s="27">
        <v>100</v>
      </c>
      <c r="I7" s="130"/>
      <c r="J7" s="130"/>
      <c r="K7" s="130"/>
      <c r="L7" s="130"/>
      <c r="M7" s="130"/>
      <c r="N7" s="130"/>
    </row>
    <row r="8" spans="1:14" x14ac:dyDescent="0.3">
      <c r="A8" s="117"/>
      <c r="B8" s="89" t="s">
        <v>62</v>
      </c>
      <c r="C8" s="27">
        <f>SUM(C9:C24)</f>
        <v>103372.80421999999</v>
      </c>
      <c r="D8" s="27">
        <f t="shared" ref="D8:E8" si="0">SUM(D9:D24)</f>
        <v>65446.672639999997</v>
      </c>
      <c r="E8" s="27">
        <f t="shared" si="0"/>
        <v>33599.59764</v>
      </c>
      <c r="F8" s="27">
        <f>C8/C7*100</f>
        <v>7.1595073659643145</v>
      </c>
      <c r="G8" s="27">
        <f>D8/D7*100</f>
        <v>6.5593571589139605</v>
      </c>
      <c r="H8" s="27">
        <f>E8/E7*100</f>
        <v>3.8219624550774274</v>
      </c>
      <c r="I8" s="27">
        <f>SUM(I9:I24)</f>
        <v>103372.80421999999</v>
      </c>
      <c r="J8" s="27">
        <f t="shared" ref="J8:K8" si="1">SUM(J9:J24)</f>
        <v>65446.672639999997</v>
      </c>
      <c r="K8" s="27">
        <f t="shared" si="1"/>
        <v>33599.59764</v>
      </c>
      <c r="L8" s="80">
        <f>C8-I8</f>
        <v>0</v>
      </c>
      <c r="M8" s="80">
        <f t="shared" ref="M8" si="2">D8-J8</f>
        <v>0</v>
      </c>
      <c r="N8" s="80">
        <f>E8-K8</f>
        <v>0</v>
      </c>
    </row>
    <row r="9" spans="1:14" s="63" customFormat="1" ht="40.200000000000003" x14ac:dyDescent="0.3">
      <c r="A9" s="91">
        <v>1</v>
      </c>
      <c r="B9" s="73" t="s">
        <v>122</v>
      </c>
      <c r="C9" s="74">
        <v>9123.4699999999993</v>
      </c>
      <c r="D9" s="74">
        <v>9123.4699999999993</v>
      </c>
      <c r="E9" s="74">
        <v>9123.4699999999993</v>
      </c>
      <c r="F9" s="80">
        <f>C9/C7*100</f>
        <v>0.63188331941871401</v>
      </c>
      <c r="G9" s="80">
        <f>D9/D7*100</f>
        <v>0.91439481710275594</v>
      </c>
      <c r="H9" s="80">
        <f>E9/E7*100</f>
        <v>1.0377969454763165</v>
      </c>
      <c r="I9" s="74">
        <v>9123.4699999999993</v>
      </c>
      <c r="J9" s="74">
        <v>9123.4699999999993</v>
      </c>
      <c r="K9" s="74">
        <v>9123.4699999999993</v>
      </c>
      <c r="L9" s="80">
        <f>C9-I9</f>
        <v>0</v>
      </c>
      <c r="M9" s="80">
        <f t="shared" ref="M9:N9" si="3">D9-J9</f>
        <v>0</v>
      </c>
      <c r="N9" s="80">
        <f t="shared" si="3"/>
        <v>0</v>
      </c>
    </row>
    <row r="10" spans="1:14" s="63" customFormat="1" ht="40.799999999999997" customHeight="1" x14ac:dyDescent="0.3">
      <c r="A10" s="91">
        <v>2</v>
      </c>
      <c r="B10" s="76" t="s">
        <v>143</v>
      </c>
      <c r="C10" s="74">
        <v>1039</v>
      </c>
      <c r="D10" s="74">
        <v>1039</v>
      </c>
      <c r="E10" s="74">
        <v>1039</v>
      </c>
      <c r="F10" s="80">
        <f>C10/C7*100</f>
        <v>7.1960204711150902E-2</v>
      </c>
      <c r="G10" s="80">
        <f t="shared" ref="G10:H10" si="4">D10/D7*100</f>
        <v>0.10413320972938625</v>
      </c>
      <c r="H10" s="80">
        <f t="shared" si="4"/>
        <v>0.11818650429605106</v>
      </c>
      <c r="I10" s="74">
        <v>1039</v>
      </c>
      <c r="J10" s="74">
        <v>1039</v>
      </c>
      <c r="K10" s="74">
        <v>1039</v>
      </c>
      <c r="L10" s="80">
        <f>C10-I10</f>
        <v>0</v>
      </c>
      <c r="M10" s="80">
        <f t="shared" ref="M10:M21" si="5">D10-J10</f>
        <v>0</v>
      </c>
      <c r="N10" s="80">
        <f t="shared" ref="N10:N21" si="6">E10-K10</f>
        <v>0</v>
      </c>
    </row>
    <row r="11" spans="1:14" s="63" customFormat="1" ht="66" x14ac:dyDescent="0.3">
      <c r="A11" s="91">
        <v>3</v>
      </c>
      <c r="B11" s="75" t="s">
        <v>123</v>
      </c>
      <c r="C11" s="74">
        <v>524.4461</v>
      </c>
      <c r="D11" s="74">
        <v>524.4461</v>
      </c>
      <c r="E11" s="74">
        <v>524.4461</v>
      </c>
      <c r="F11" s="80">
        <f>C11/C7*100</f>
        <v>3.6322664789186443E-2</v>
      </c>
      <c r="G11" s="80">
        <f>D11/D7*100</f>
        <v>5.2562325046254729E-2</v>
      </c>
      <c r="H11" s="80">
        <f>E11/E7*100</f>
        <v>5.9655872233587315E-2</v>
      </c>
      <c r="I11" s="74">
        <v>524.4461</v>
      </c>
      <c r="J11" s="74">
        <v>524.4461</v>
      </c>
      <c r="K11" s="74">
        <v>524.4461</v>
      </c>
      <c r="L11" s="80">
        <f>C11-I11</f>
        <v>0</v>
      </c>
      <c r="M11" s="80">
        <f t="shared" si="5"/>
        <v>0</v>
      </c>
      <c r="N11" s="80">
        <f t="shared" si="6"/>
        <v>0</v>
      </c>
    </row>
    <row r="12" spans="1:14" s="63" customFormat="1" ht="52.8" x14ac:dyDescent="0.3">
      <c r="A12" s="91">
        <v>4</v>
      </c>
      <c r="B12" s="75" t="s">
        <v>175</v>
      </c>
      <c r="C12" s="74">
        <v>50</v>
      </c>
      <c r="D12" s="74">
        <v>50</v>
      </c>
      <c r="E12" s="74">
        <v>50</v>
      </c>
      <c r="F12" s="80">
        <f>C12/C7*100</f>
        <v>3.4629549909119778E-3</v>
      </c>
      <c r="G12" s="80">
        <f>D12/D7*100</f>
        <v>5.011222797371811E-3</v>
      </c>
      <c r="H12" s="80">
        <f>E12/E7*100</f>
        <v>5.6875122375385492E-3</v>
      </c>
      <c r="I12" s="74">
        <v>50</v>
      </c>
      <c r="J12" s="74">
        <v>50</v>
      </c>
      <c r="K12" s="74">
        <v>50</v>
      </c>
      <c r="L12" s="80">
        <f>C12-I12</f>
        <v>0</v>
      </c>
      <c r="M12" s="80">
        <f t="shared" si="5"/>
        <v>0</v>
      </c>
      <c r="N12" s="80">
        <f t="shared" si="6"/>
        <v>0</v>
      </c>
    </row>
    <row r="13" spans="1:14" s="63" customFormat="1" ht="66" x14ac:dyDescent="0.3">
      <c r="A13" s="91">
        <v>5</v>
      </c>
      <c r="B13" s="77" t="s">
        <v>144</v>
      </c>
      <c r="C13" s="74">
        <v>1305.8</v>
      </c>
      <c r="D13" s="74">
        <v>1305.8</v>
      </c>
      <c r="E13" s="74">
        <v>1305.8</v>
      </c>
      <c r="F13" s="80">
        <f>C13/C7*100</f>
        <v>9.0438532542657199E-2</v>
      </c>
      <c r="G13" s="80">
        <f>D13/D7*100</f>
        <v>0.13087309457616222</v>
      </c>
      <c r="H13" s="80">
        <f>E13/E7*100</f>
        <v>0.14853506959555676</v>
      </c>
      <c r="I13" s="74">
        <v>1305.8</v>
      </c>
      <c r="J13" s="74">
        <v>1305.8</v>
      </c>
      <c r="K13" s="74">
        <v>1305.8</v>
      </c>
      <c r="L13" s="80">
        <f t="shared" ref="L13:L21" si="7">C13-I13</f>
        <v>0</v>
      </c>
      <c r="M13" s="80">
        <f t="shared" si="5"/>
        <v>0</v>
      </c>
      <c r="N13" s="80">
        <f t="shared" si="6"/>
        <v>0</v>
      </c>
    </row>
    <row r="14" spans="1:14" s="63" customFormat="1" ht="52.8" x14ac:dyDescent="0.3">
      <c r="A14" s="91">
        <v>6</v>
      </c>
      <c r="B14" s="77" t="s">
        <v>170</v>
      </c>
      <c r="C14" s="74">
        <v>60</v>
      </c>
      <c r="D14" s="74">
        <v>60</v>
      </c>
      <c r="E14" s="74">
        <v>0</v>
      </c>
      <c r="F14" s="80">
        <f>C14/C7*100</f>
        <v>4.1555459890943733E-3</v>
      </c>
      <c r="G14" s="80">
        <f>D14/D7*100</f>
        <v>6.0134673568461739E-3</v>
      </c>
      <c r="H14" s="80">
        <f>E14/E7*100</f>
        <v>0</v>
      </c>
      <c r="I14" s="74">
        <v>60</v>
      </c>
      <c r="J14" s="74">
        <v>60</v>
      </c>
      <c r="K14" s="74">
        <v>0</v>
      </c>
      <c r="L14" s="80">
        <f t="shared" si="7"/>
        <v>0</v>
      </c>
      <c r="M14" s="80">
        <f t="shared" si="5"/>
        <v>0</v>
      </c>
      <c r="N14" s="80">
        <f t="shared" si="6"/>
        <v>0</v>
      </c>
    </row>
    <row r="15" spans="1:14" s="63" customFormat="1" ht="66" x14ac:dyDescent="0.3">
      <c r="A15" s="91">
        <v>7</v>
      </c>
      <c r="B15" s="77" t="s">
        <v>171</v>
      </c>
      <c r="C15" s="74">
        <v>60</v>
      </c>
      <c r="D15" s="74">
        <v>60</v>
      </c>
      <c r="E15" s="74">
        <v>60</v>
      </c>
      <c r="F15" s="80">
        <f>C15/C7*100</f>
        <v>4.1555459890943733E-3</v>
      </c>
      <c r="G15" s="80">
        <f>D15/D7*100</f>
        <v>6.0134673568461739E-3</v>
      </c>
      <c r="H15" s="80">
        <f>E15/E7*100</f>
        <v>6.8250146850462592E-3</v>
      </c>
      <c r="I15" s="74">
        <v>60</v>
      </c>
      <c r="J15" s="74">
        <v>60</v>
      </c>
      <c r="K15" s="74">
        <v>60</v>
      </c>
      <c r="L15" s="80">
        <f t="shared" si="7"/>
        <v>0</v>
      </c>
      <c r="M15" s="80">
        <f t="shared" si="5"/>
        <v>0</v>
      </c>
      <c r="N15" s="80">
        <f t="shared" si="6"/>
        <v>0</v>
      </c>
    </row>
    <row r="16" spans="1:14" s="63" customFormat="1" ht="53.4" x14ac:dyDescent="0.3">
      <c r="A16" s="91">
        <v>8</v>
      </c>
      <c r="B16" s="73" t="s">
        <v>138</v>
      </c>
      <c r="C16" s="74">
        <v>10</v>
      </c>
      <c r="D16" s="74">
        <v>10</v>
      </c>
      <c r="E16" s="74">
        <v>10</v>
      </c>
      <c r="F16" s="80">
        <f>C16/C7*100</f>
        <v>6.9259099818239555E-4</v>
      </c>
      <c r="G16" s="80">
        <f>D16/D7*100</f>
        <v>1.0022445594743625E-3</v>
      </c>
      <c r="H16" s="80">
        <f>E16/E7*100</f>
        <v>1.1375024475077098E-3</v>
      </c>
      <c r="I16" s="74">
        <v>10</v>
      </c>
      <c r="J16" s="74">
        <v>10</v>
      </c>
      <c r="K16" s="74">
        <v>10</v>
      </c>
      <c r="L16" s="80">
        <f t="shared" si="7"/>
        <v>0</v>
      </c>
      <c r="M16" s="80">
        <f t="shared" si="5"/>
        <v>0</v>
      </c>
      <c r="N16" s="80">
        <f t="shared" si="6"/>
        <v>0</v>
      </c>
    </row>
    <row r="17" spans="1:15" s="63" customFormat="1" ht="53.4" x14ac:dyDescent="0.3">
      <c r="A17" s="91">
        <v>9</v>
      </c>
      <c r="B17" s="73" t="s">
        <v>174</v>
      </c>
      <c r="C17" s="74">
        <v>1480.77</v>
      </c>
      <c r="D17" s="74">
        <v>33535.692999999999</v>
      </c>
      <c r="E17" s="74">
        <v>1469.13</v>
      </c>
      <c r="F17" s="80">
        <f>C17/C7*100</f>
        <v>0.10255679723785457</v>
      </c>
      <c r="G17" s="80">
        <f>D17/D7*100</f>
        <v>3.3610965857452455</v>
      </c>
      <c r="H17" s="80">
        <f>E17/E7*100</f>
        <v>0.16711389707070021</v>
      </c>
      <c r="I17" s="74">
        <v>1480.77</v>
      </c>
      <c r="J17" s="74">
        <v>33535.692999999999</v>
      </c>
      <c r="K17" s="74">
        <v>1469.13</v>
      </c>
      <c r="L17" s="80">
        <f t="shared" si="7"/>
        <v>0</v>
      </c>
      <c r="M17" s="80">
        <f t="shared" si="5"/>
        <v>0</v>
      </c>
      <c r="N17" s="80">
        <f t="shared" si="6"/>
        <v>0</v>
      </c>
    </row>
    <row r="18" spans="1:15" s="63" customFormat="1" ht="53.4" x14ac:dyDescent="0.3">
      <c r="A18" s="91">
        <v>10</v>
      </c>
      <c r="B18" s="73" t="s">
        <v>172</v>
      </c>
      <c r="C18" s="78">
        <v>0</v>
      </c>
      <c r="D18" s="79">
        <v>1983.55754</v>
      </c>
      <c r="E18" s="79">
        <v>1765.6955399999999</v>
      </c>
      <c r="F18" s="80">
        <f>C18/C7*100</f>
        <v>0</v>
      </c>
      <c r="G18" s="80">
        <f>D18/D7*100</f>
        <v>0.19880097528693499</v>
      </c>
      <c r="H18" s="80">
        <f>E18/E7*100</f>
        <v>0.20084829983034475</v>
      </c>
      <c r="I18" s="79">
        <v>0</v>
      </c>
      <c r="J18" s="79">
        <v>1983.55754</v>
      </c>
      <c r="K18" s="79">
        <v>1765.6955399999999</v>
      </c>
      <c r="L18" s="80">
        <f t="shared" si="7"/>
        <v>0</v>
      </c>
      <c r="M18" s="80">
        <f t="shared" si="5"/>
        <v>0</v>
      </c>
      <c r="N18" s="80">
        <f t="shared" si="6"/>
        <v>0</v>
      </c>
      <c r="O18" s="66"/>
    </row>
    <row r="19" spans="1:15" s="63" customFormat="1" ht="66.599999999999994" x14ac:dyDescent="0.3">
      <c r="A19" s="91">
        <v>11</v>
      </c>
      <c r="B19" s="73" t="s">
        <v>173</v>
      </c>
      <c r="C19" s="78">
        <v>84923.918120000002</v>
      </c>
      <c r="D19" s="79">
        <v>12017.106</v>
      </c>
      <c r="E19" s="79">
        <v>12017.106</v>
      </c>
      <c r="F19" s="80">
        <f>C19/C7*100</f>
        <v>5.8817541220290828</v>
      </c>
      <c r="G19" s="80">
        <f>D19/D7*100</f>
        <v>1.2044079109126715</v>
      </c>
      <c r="H19" s="80">
        <f>E19/E7*100</f>
        <v>1.3669487486959584</v>
      </c>
      <c r="I19" s="79">
        <v>84923.918120000002</v>
      </c>
      <c r="J19" s="79">
        <v>12017.106</v>
      </c>
      <c r="K19" s="79">
        <v>12017.106</v>
      </c>
      <c r="L19" s="80">
        <f t="shared" si="7"/>
        <v>0</v>
      </c>
      <c r="M19" s="80">
        <f t="shared" si="5"/>
        <v>0</v>
      </c>
      <c r="N19" s="80">
        <f t="shared" si="6"/>
        <v>0</v>
      </c>
      <c r="O19" s="66"/>
    </row>
    <row r="20" spans="1:15" s="63" customFormat="1" ht="81" customHeight="1" x14ac:dyDescent="0.3">
      <c r="A20" s="91">
        <v>12</v>
      </c>
      <c r="B20" s="73" t="s">
        <v>169</v>
      </c>
      <c r="C20" s="78">
        <v>4782.3999999999996</v>
      </c>
      <c r="D20" s="79">
        <v>5724.6</v>
      </c>
      <c r="E20" s="79">
        <v>6221.95</v>
      </c>
      <c r="F20" s="80">
        <f>C20/C7*100</f>
        <v>0.33122471897074879</v>
      </c>
      <c r="G20" s="80">
        <f>D20/D7*100</f>
        <v>0.57374492051669346</v>
      </c>
      <c r="H20" s="80">
        <f>E20/E7*100</f>
        <v>0.7077483353270595</v>
      </c>
      <c r="I20" s="79">
        <v>4782.3999999999996</v>
      </c>
      <c r="J20" s="79">
        <v>5724.6</v>
      </c>
      <c r="K20" s="79">
        <v>6221.95</v>
      </c>
      <c r="L20" s="80">
        <f>C20-I20</f>
        <v>0</v>
      </c>
      <c r="M20" s="80">
        <f t="shared" si="5"/>
        <v>0</v>
      </c>
      <c r="N20" s="80">
        <f t="shared" si="6"/>
        <v>0</v>
      </c>
      <c r="O20" s="66"/>
    </row>
    <row r="21" spans="1:15" s="63" customFormat="1" ht="53.4" hidden="1" x14ac:dyDescent="0.3">
      <c r="A21" s="91"/>
      <c r="B21" s="62" t="s">
        <v>126</v>
      </c>
      <c r="C21" s="78"/>
      <c r="D21" s="79"/>
      <c r="E21" s="79"/>
      <c r="F21" s="80">
        <f>C21/C7*100</f>
        <v>0</v>
      </c>
      <c r="G21" s="80">
        <f>D21/D7*100</f>
        <v>0</v>
      </c>
      <c r="H21" s="80">
        <f>E21/E7*100</f>
        <v>0</v>
      </c>
      <c r="I21" s="79"/>
      <c r="J21" s="79"/>
      <c r="K21" s="79"/>
      <c r="L21" s="80">
        <f t="shared" si="7"/>
        <v>0</v>
      </c>
      <c r="M21" s="80">
        <f t="shared" si="5"/>
        <v>0</v>
      </c>
      <c r="N21" s="80">
        <f t="shared" si="6"/>
        <v>0</v>
      </c>
      <c r="O21" s="66"/>
    </row>
    <row r="22" spans="1:15" s="63" customFormat="1" ht="53.4" hidden="1" x14ac:dyDescent="0.3">
      <c r="A22" s="91"/>
      <c r="B22" s="62" t="s">
        <v>79</v>
      </c>
      <c r="C22" s="64"/>
      <c r="D22" s="65"/>
      <c r="E22" s="65"/>
      <c r="F22" s="80">
        <f t="shared" ref="F22:H22" si="8">C22/C8*100</f>
        <v>0</v>
      </c>
      <c r="G22" s="80">
        <f t="shared" si="8"/>
        <v>0</v>
      </c>
      <c r="H22" s="80">
        <f t="shared" si="8"/>
        <v>0</v>
      </c>
      <c r="I22" s="79"/>
      <c r="J22" s="79"/>
      <c r="K22" s="79"/>
      <c r="L22" s="80">
        <f t="shared" ref="L22:L24" si="9">C22-I22</f>
        <v>0</v>
      </c>
      <c r="M22" s="80">
        <f t="shared" ref="M22:M24" si="10">D22-J22</f>
        <v>0</v>
      </c>
      <c r="N22" s="80">
        <f t="shared" ref="N22:N24" si="11">E22-K22</f>
        <v>0</v>
      </c>
      <c r="O22" s="66"/>
    </row>
    <row r="23" spans="1:15" ht="55.8" customHeight="1" x14ac:dyDescent="0.3">
      <c r="A23" s="91">
        <v>13</v>
      </c>
      <c r="B23" s="73" t="s">
        <v>136</v>
      </c>
      <c r="C23" s="78">
        <v>3</v>
      </c>
      <c r="D23" s="103">
        <v>3</v>
      </c>
      <c r="E23" s="103">
        <v>3</v>
      </c>
      <c r="F23" s="80">
        <f>C23/C7*100</f>
        <v>2.0777729945471864E-4</v>
      </c>
      <c r="G23" s="80">
        <f>D23/D7*100</f>
        <v>3.006733678423087E-4</v>
      </c>
      <c r="H23" s="80">
        <f>E23/E7*100</f>
        <v>3.41250734252313E-4</v>
      </c>
      <c r="I23" s="79">
        <v>3</v>
      </c>
      <c r="J23" s="79">
        <v>3</v>
      </c>
      <c r="K23" s="79">
        <v>3</v>
      </c>
      <c r="L23" s="80">
        <f>C23-I23</f>
        <v>0</v>
      </c>
      <c r="M23" s="80">
        <f t="shared" si="10"/>
        <v>0</v>
      </c>
      <c r="N23" s="80">
        <f t="shared" si="11"/>
        <v>0</v>
      </c>
      <c r="O23" s="43"/>
    </row>
    <row r="24" spans="1:15" ht="53.4" x14ac:dyDescent="0.3">
      <c r="A24" s="91">
        <v>14</v>
      </c>
      <c r="B24" s="73" t="s">
        <v>137</v>
      </c>
      <c r="C24" s="78">
        <v>10</v>
      </c>
      <c r="D24" s="103">
        <v>10</v>
      </c>
      <c r="E24" s="103">
        <v>10</v>
      </c>
      <c r="F24" s="80">
        <f>C24/C7*100</f>
        <v>6.9259099818239555E-4</v>
      </c>
      <c r="G24" s="80">
        <f>D24/D7*100</f>
        <v>1.0022445594743625E-3</v>
      </c>
      <c r="H24" s="80">
        <f>E24/E7*100</f>
        <v>1.1375024475077098E-3</v>
      </c>
      <c r="I24" s="79">
        <v>10</v>
      </c>
      <c r="J24" s="79">
        <v>10</v>
      </c>
      <c r="K24" s="79">
        <v>10</v>
      </c>
      <c r="L24" s="80">
        <f t="shared" si="9"/>
        <v>0</v>
      </c>
      <c r="M24" s="80">
        <f t="shared" si="10"/>
        <v>0</v>
      </c>
      <c r="N24" s="80">
        <f t="shared" si="11"/>
        <v>0</v>
      </c>
      <c r="O24" s="43"/>
    </row>
  </sheetData>
  <mergeCells count="16">
    <mergeCell ref="A5:A8"/>
    <mergeCell ref="L1:N1"/>
    <mergeCell ref="B3:N3"/>
    <mergeCell ref="L5:N5"/>
    <mergeCell ref="I5:K5"/>
    <mergeCell ref="F5:H5"/>
    <mergeCell ref="C5:E5"/>
    <mergeCell ref="B5:B6"/>
    <mergeCell ref="M4:N4"/>
    <mergeCell ref="I6:I7"/>
    <mergeCell ref="J6:J7"/>
    <mergeCell ref="K6:K7"/>
    <mergeCell ref="L6:L7"/>
    <mergeCell ref="M6:M7"/>
    <mergeCell ref="N6:N7"/>
    <mergeCell ref="E2:N2"/>
  </mergeCells>
  <pageMargins left="0.51181102362204722" right="0.31496062992125984" top="1.1417322834645669" bottom="0.55118110236220474" header="0.31496062992125984" footer="0.31496062992125984"/>
  <pageSetup paperSize="9" orientation="landscape" r:id="rId1"/>
  <headerFoot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zoomScale="120" zoomScaleNormal="120" workbookViewId="0">
      <selection activeCell="A3" sqref="A3:I3"/>
    </sheetView>
  </sheetViews>
  <sheetFormatPr defaultRowHeight="14.4" x14ac:dyDescent="0.3"/>
  <cols>
    <col min="1" max="1" width="40.44140625" customWidth="1"/>
    <col min="2" max="2" width="10.6640625" customWidth="1"/>
  </cols>
  <sheetData>
    <row r="1" spans="1:14" x14ac:dyDescent="0.3">
      <c r="A1" s="32"/>
      <c r="B1" s="32"/>
      <c r="C1" s="32"/>
      <c r="D1" s="32"/>
      <c r="E1" s="32"/>
      <c r="F1" s="32"/>
      <c r="G1" s="132" t="s">
        <v>72</v>
      </c>
      <c r="H1" s="132"/>
      <c r="I1" s="132"/>
    </row>
    <row r="2" spans="1:14" ht="41.4" customHeight="1" x14ac:dyDescent="0.3">
      <c r="A2" s="32"/>
      <c r="B2" s="32"/>
      <c r="C2" s="142" t="s">
        <v>150</v>
      </c>
      <c r="D2" s="142"/>
      <c r="E2" s="142"/>
      <c r="F2" s="142"/>
      <c r="G2" s="142"/>
      <c r="H2" s="142"/>
      <c r="I2" s="142"/>
    </row>
    <row r="3" spans="1:14" ht="36.6" customHeight="1" x14ac:dyDescent="0.3">
      <c r="A3" s="133" t="s">
        <v>152</v>
      </c>
      <c r="B3" s="133"/>
      <c r="C3" s="133"/>
      <c r="D3" s="133"/>
      <c r="E3" s="133"/>
      <c r="F3" s="133"/>
      <c r="G3" s="133"/>
      <c r="H3" s="133"/>
      <c r="I3" s="133"/>
    </row>
    <row r="4" spans="1:14" x14ac:dyDescent="0.3">
      <c r="A4" s="33"/>
      <c r="B4" s="33"/>
      <c r="C4" s="33"/>
      <c r="D4" s="33"/>
      <c r="E4" s="33"/>
      <c r="F4" s="33"/>
      <c r="G4" s="33"/>
      <c r="H4" s="134" t="s">
        <v>74</v>
      </c>
      <c r="I4" s="134"/>
    </row>
    <row r="5" spans="1:14" x14ac:dyDescent="0.3">
      <c r="A5" s="135" t="s">
        <v>75</v>
      </c>
      <c r="B5" s="137" t="s">
        <v>133</v>
      </c>
      <c r="C5" s="137" t="s">
        <v>141</v>
      </c>
      <c r="D5" s="137" t="s">
        <v>153</v>
      </c>
      <c r="E5" s="139" t="s">
        <v>76</v>
      </c>
      <c r="F5" s="140"/>
      <c r="G5" s="141" t="s">
        <v>77</v>
      </c>
      <c r="H5" s="141"/>
      <c r="I5" s="140"/>
      <c r="J5" s="97"/>
      <c r="K5" s="97"/>
    </row>
    <row r="6" spans="1:14" ht="26.4" x14ac:dyDescent="0.3">
      <c r="A6" s="136"/>
      <c r="B6" s="138"/>
      <c r="C6" s="138"/>
      <c r="D6" s="138"/>
      <c r="E6" s="34" t="s">
        <v>140</v>
      </c>
      <c r="F6" s="34" t="s">
        <v>149</v>
      </c>
      <c r="G6" s="35" t="s">
        <v>131</v>
      </c>
      <c r="H6" s="35" t="s">
        <v>139</v>
      </c>
      <c r="I6" s="35" t="s">
        <v>148</v>
      </c>
      <c r="J6" s="97"/>
      <c r="K6" s="97"/>
    </row>
    <row r="7" spans="1:14" x14ac:dyDescent="0.3">
      <c r="A7" s="36" t="s">
        <v>61</v>
      </c>
      <c r="B7" s="37">
        <f>расходы!G60</f>
        <v>1443853.5912600001</v>
      </c>
      <c r="C7" s="37">
        <f>расходы!I60</f>
        <v>997760.46729000006</v>
      </c>
      <c r="D7" s="37">
        <f>расходы!J60</f>
        <v>879118.98756000004</v>
      </c>
      <c r="E7" s="38">
        <f>C7/B7*100</f>
        <v>69.103991798731457</v>
      </c>
      <c r="F7" s="38">
        <f t="shared" ref="E7:F8" si="0">D7/C7*100</f>
        <v>88.109222241261961</v>
      </c>
      <c r="G7" s="37">
        <v>100</v>
      </c>
      <c r="H7" s="37">
        <v>100</v>
      </c>
      <c r="I7" s="37">
        <v>100</v>
      </c>
      <c r="J7" s="97"/>
      <c r="K7" s="97"/>
    </row>
    <row r="8" spans="1:14" x14ac:dyDescent="0.3">
      <c r="A8" s="39" t="s">
        <v>78</v>
      </c>
      <c r="B8" s="38">
        <f>SUM(B9:B19)</f>
        <v>164813.16812000005</v>
      </c>
      <c r="C8" s="38">
        <f t="shared" ref="C8" si="1">SUM(C9:C19)</f>
        <v>121570.14200000001</v>
      </c>
      <c r="D8" s="38">
        <f>SUM(D9:D19)</f>
        <v>24634.799999999999</v>
      </c>
      <c r="E8" s="40">
        <f t="shared" si="0"/>
        <v>73.762396164537719</v>
      </c>
      <c r="F8" s="40">
        <f t="shared" si="0"/>
        <v>20.263857222442002</v>
      </c>
      <c r="G8" s="41">
        <f>B8/B7*100</f>
        <v>11.41481166218338</v>
      </c>
      <c r="H8" s="41">
        <f>C8/C7*100</f>
        <v>12.184301341402568</v>
      </c>
      <c r="I8" s="41">
        <f>D8/D7*100</f>
        <v>2.8022145293862932</v>
      </c>
      <c r="J8" s="97"/>
      <c r="K8" s="97"/>
    </row>
    <row r="9" spans="1:14" ht="40.200000000000003" x14ac:dyDescent="0.3">
      <c r="A9" s="42" t="s">
        <v>135</v>
      </c>
      <c r="B9" s="85">
        <v>0</v>
      </c>
      <c r="C9" s="85">
        <v>31673.3</v>
      </c>
      <c r="D9" s="85">
        <v>24634.799999999999</v>
      </c>
      <c r="E9" s="86" t="e">
        <f>C9/B9*100</f>
        <v>#DIV/0!</v>
      </c>
      <c r="F9" s="86">
        <f>D9/C9*100</f>
        <v>77.777812858148664</v>
      </c>
      <c r="G9" s="87">
        <f>B9*100/B7</f>
        <v>0</v>
      </c>
      <c r="H9" s="87">
        <f>C9*100/C7</f>
        <v>3.1744392605599319</v>
      </c>
      <c r="I9" s="87">
        <f>D9*100/D7</f>
        <v>2.8022145293862932</v>
      </c>
      <c r="J9" s="97"/>
      <c r="K9" s="97"/>
    </row>
    <row r="10" spans="1:14" ht="39.6" customHeight="1" x14ac:dyDescent="0.3">
      <c r="A10" s="101" t="s">
        <v>158</v>
      </c>
      <c r="B10" s="102">
        <f>3000+87529.5+4606.816</f>
        <v>95136.316000000006</v>
      </c>
      <c r="C10" s="102">
        <v>0</v>
      </c>
      <c r="D10" s="102">
        <v>0</v>
      </c>
      <c r="E10" s="86">
        <f t="shared" ref="E10:E19" si="2">C10/B10*100</f>
        <v>0</v>
      </c>
      <c r="F10" s="86" t="e">
        <f t="shared" ref="F10:F19" si="3">D10/C10*100</f>
        <v>#DIV/0!</v>
      </c>
      <c r="G10" s="87">
        <f>B10*100/B7</f>
        <v>6.5890556061835817</v>
      </c>
      <c r="H10" s="87">
        <f>C10*100/C7</f>
        <v>0</v>
      </c>
      <c r="I10" s="87">
        <f>D10*100/D7</f>
        <v>0</v>
      </c>
      <c r="J10" s="99"/>
      <c r="K10" s="98"/>
      <c r="L10" s="96"/>
      <c r="M10" s="96"/>
      <c r="N10" s="96"/>
    </row>
    <row r="11" spans="1:14" ht="39.6" customHeight="1" x14ac:dyDescent="0.3">
      <c r="A11" s="101" t="s">
        <v>159</v>
      </c>
      <c r="B11" s="102">
        <v>0</v>
      </c>
      <c r="C11" s="102">
        <f>3000+82552+4344.842</f>
        <v>89896.842000000004</v>
      </c>
      <c r="D11" s="102">
        <v>0</v>
      </c>
      <c r="E11" s="86" t="e">
        <f>C11/B11*100</f>
        <v>#DIV/0!</v>
      </c>
      <c r="F11" s="86">
        <f>D11/C11*100</f>
        <v>0</v>
      </c>
      <c r="G11" s="87">
        <f>B11*100/B7</f>
        <v>0</v>
      </c>
      <c r="H11" s="87">
        <f>C11*100/C7</f>
        <v>9.0098620808426357</v>
      </c>
      <c r="I11" s="87">
        <f>D11*100/D7</f>
        <v>0</v>
      </c>
      <c r="J11" s="99"/>
      <c r="K11" s="98"/>
      <c r="L11" s="96"/>
      <c r="M11" s="96"/>
      <c r="N11" s="96"/>
    </row>
    <row r="12" spans="1:14" ht="40.200000000000003" x14ac:dyDescent="0.3">
      <c r="A12" s="101" t="s">
        <v>160</v>
      </c>
      <c r="B12" s="102">
        <f>100+1218.204+14.7964</f>
        <v>1333.0003999999999</v>
      </c>
      <c r="C12" s="102">
        <v>0</v>
      </c>
      <c r="D12" s="102">
        <v>0</v>
      </c>
      <c r="E12" s="86">
        <f t="shared" si="2"/>
        <v>0</v>
      </c>
      <c r="F12" s="86" t="e">
        <f t="shared" si="3"/>
        <v>#DIV/0!</v>
      </c>
      <c r="G12" s="87">
        <f>B12*100/B7</f>
        <v>9.232240776135324E-2</v>
      </c>
      <c r="H12" s="87">
        <f>C12*100/C7</f>
        <v>0</v>
      </c>
      <c r="I12" s="87">
        <f>D12*100/D7</f>
        <v>0</v>
      </c>
      <c r="J12" s="99"/>
      <c r="K12" s="98"/>
      <c r="L12" s="96"/>
      <c r="M12" s="96"/>
      <c r="N12" s="96"/>
    </row>
    <row r="13" spans="1:14" ht="27" x14ac:dyDescent="0.3">
      <c r="A13" s="101" t="s">
        <v>161</v>
      </c>
      <c r="B13" s="102">
        <f>100+980.42156+11.90797</f>
        <v>1092.32953</v>
      </c>
      <c r="C13" s="102">
        <v>0</v>
      </c>
      <c r="D13" s="102">
        <v>0</v>
      </c>
      <c r="E13" s="86">
        <f t="shared" si="2"/>
        <v>0</v>
      </c>
      <c r="F13" s="86" t="e">
        <f t="shared" si="3"/>
        <v>#DIV/0!</v>
      </c>
      <c r="G13" s="87">
        <f>B13*100/B7</f>
        <v>7.5653759952680685E-2</v>
      </c>
      <c r="H13" s="87">
        <f>C13*100/C7</f>
        <v>0</v>
      </c>
      <c r="I13" s="87">
        <f>D13*100/D7</f>
        <v>0</v>
      </c>
      <c r="J13" s="99"/>
      <c r="K13" s="98"/>
      <c r="L13" s="96"/>
      <c r="M13" s="96"/>
      <c r="N13" s="96"/>
    </row>
    <row r="14" spans="1:14" ht="27" x14ac:dyDescent="0.3">
      <c r="A14" s="101" t="s">
        <v>162</v>
      </c>
      <c r="B14" s="102">
        <f>1218.204+14.7964</f>
        <v>1233.0003999999999</v>
      </c>
      <c r="C14" s="102">
        <v>0</v>
      </c>
      <c r="D14" s="102">
        <v>0</v>
      </c>
      <c r="E14" s="86">
        <f t="shared" si="2"/>
        <v>0</v>
      </c>
      <c r="F14" s="86" t="e">
        <f t="shared" si="3"/>
        <v>#DIV/0!</v>
      </c>
      <c r="G14" s="87">
        <f>B14*100/B7</f>
        <v>8.539649777952929E-2</v>
      </c>
      <c r="H14" s="87">
        <f>C14*100/C7</f>
        <v>0</v>
      </c>
      <c r="I14" s="87">
        <f>D14*100/D7</f>
        <v>0</v>
      </c>
      <c r="J14" s="99"/>
      <c r="K14" s="98"/>
      <c r="L14" s="96"/>
      <c r="M14" s="96"/>
      <c r="N14" s="96"/>
    </row>
    <row r="15" spans="1:14" ht="27" customHeight="1" x14ac:dyDescent="0.3">
      <c r="A15" s="101" t="s">
        <v>163</v>
      </c>
      <c r="B15" s="102">
        <f>428</f>
        <v>428</v>
      </c>
      <c r="C15" s="102">
        <v>0</v>
      </c>
      <c r="D15" s="102">
        <v>0</v>
      </c>
      <c r="E15" s="86">
        <f t="shared" si="2"/>
        <v>0</v>
      </c>
      <c r="F15" s="86" t="e">
        <f t="shared" si="3"/>
        <v>#DIV/0!</v>
      </c>
      <c r="G15" s="87">
        <f>B15*100/B7</f>
        <v>2.9642894722206527E-2</v>
      </c>
      <c r="H15" s="87">
        <f>C15*100/C7</f>
        <v>0</v>
      </c>
      <c r="I15" s="87">
        <f>D15*100/D7</f>
        <v>0</v>
      </c>
      <c r="J15" s="99"/>
      <c r="K15" s="98"/>
      <c r="L15" s="96"/>
      <c r="M15" s="96"/>
      <c r="N15" s="96"/>
    </row>
    <row r="16" spans="1:14" ht="27" customHeight="1" x14ac:dyDescent="0.3">
      <c r="A16" s="101" t="s">
        <v>164</v>
      </c>
      <c r="B16" s="102">
        <f>16779.013+203.79357</f>
        <v>16982.806570000001</v>
      </c>
      <c r="C16" s="102">
        <v>0</v>
      </c>
      <c r="D16" s="102">
        <v>0</v>
      </c>
      <c r="E16" s="86">
        <f t="shared" si="2"/>
        <v>0</v>
      </c>
      <c r="F16" s="86" t="e">
        <f t="shared" si="3"/>
        <v>#DIV/0!</v>
      </c>
      <c r="G16" s="87">
        <f>B16*100/B7</f>
        <v>1.1762138954254846</v>
      </c>
      <c r="H16" s="87">
        <f>C16*100/C7</f>
        <v>0</v>
      </c>
      <c r="I16" s="87">
        <f>D16*100/D7</f>
        <v>0</v>
      </c>
      <c r="J16" s="99"/>
      <c r="K16" s="98"/>
      <c r="L16" s="96"/>
      <c r="M16" s="96"/>
      <c r="N16" s="96"/>
    </row>
    <row r="17" spans="1:14" ht="27" customHeight="1" x14ac:dyDescent="0.3">
      <c r="A17" s="101" t="s">
        <v>165</v>
      </c>
      <c r="B17" s="102">
        <f>17171.69208+208.56306</f>
        <v>17380.255140000001</v>
      </c>
      <c r="C17" s="102">
        <v>0</v>
      </c>
      <c r="D17" s="102">
        <v>0</v>
      </c>
      <c r="E17" s="86">
        <f t="shared" si="2"/>
        <v>0</v>
      </c>
      <c r="F17" s="86" t="e">
        <f t="shared" si="3"/>
        <v>#DIV/0!</v>
      </c>
      <c r="G17" s="87">
        <f>B17*100/B7</f>
        <v>1.2037408256077311</v>
      </c>
      <c r="H17" s="87">
        <f>C17*100/C7</f>
        <v>0</v>
      </c>
      <c r="I17" s="87">
        <f>D17*100/D7</f>
        <v>0</v>
      </c>
      <c r="J17" s="99"/>
      <c r="K17" s="98"/>
      <c r="L17" s="96"/>
      <c r="M17" s="96"/>
      <c r="N17" s="96"/>
    </row>
    <row r="18" spans="1:14" ht="27" customHeight="1" x14ac:dyDescent="0.3">
      <c r="A18" s="101" t="s">
        <v>166</v>
      </c>
      <c r="B18" s="102">
        <f>18194.62268+220.9873</f>
        <v>18415.609980000001</v>
      </c>
      <c r="C18" s="102">
        <v>0</v>
      </c>
      <c r="D18" s="102">
        <v>0</v>
      </c>
      <c r="E18" s="86">
        <f t="shared" si="2"/>
        <v>0</v>
      </c>
      <c r="F18" s="86" t="e">
        <f t="shared" si="3"/>
        <v>#DIV/0!</v>
      </c>
      <c r="G18" s="87">
        <f>B18*100/B7</f>
        <v>1.2754485698185887</v>
      </c>
      <c r="H18" s="87">
        <f>C18*100/C7</f>
        <v>0</v>
      </c>
      <c r="I18" s="87">
        <f>D18*100/D7</f>
        <v>0</v>
      </c>
      <c r="J18" s="99"/>
      <c r="K18" s="98"/>
      <c r="L18" s="96"/>
      <c r="M18" s="96"/>
      <c r="N18" s="96"/>
    </row>
    <row r="19" spans="1:14" ht="27" x14ac:dyDescent="0.3">
      <c r="A19" s="101" t="s">
        <v>167</v>
      </c>
      <c r="B19" s="102">
        <f>12658.1078+153.7423</f>
        <v>12811.8501</v>
      </c>
      <c r="C19" s="102">
        <v>0</v>
      </c>
      <c r="D19" s="102">
        <v>0</v>
      </c>
      <c r="E19" s="86">
        <f t="shared" si="2"/>
        <v>0</v>
      </c>
      <c r="F19" s="86" t="e">
        <f t="shared" si="3"/>
        <v>#DIV/0!</v>
      </c>
      <c r="G19" s="87">
        <f>B19*100/B7</f>
        <v>0.88733720493222235</v>
      </c>
      <c r="H19" s="87">
        <f>C19*100/C7</f>
        <v>0</v>
      </c>
      <c r="I19" s="87">
        <f>D19*100/D7</f>
        <v>0</v>
      </c>
      <c r="J19" s="99"/>
      <c r="K19" s="98"/>
      <c r="L19" s="96"/>
      <c r="M19" s="96"/>
      <c r="N19" s="96"/>
    </row>
    <row r="20" spans="1:14" x14ac:dyDescent="0.3">
      <c r="A20" s="94"/>
      <c r="B20" s="99"/>
      <c r="C20" s="99"/>
      <c r="D20" s="99"/>
      <c r="E20" s="99"/>
      <c r="F20" s="99"/>
      <c r="G20" s="99"/>
      <c r="H20" s="99"/>
      <c r="I20" s="99"/>
      <c r="J20" s="99"/>
      <c r="K20" s="98"/>
      <c r="L20" s="96"/>
      <c r="M20" s="96"/>
      <c r="N20" s="96"/>
    </row>
    <row r="21" spans="1:14" x14ac:dyDescent="0.3">
      <c r="A21" s="94"/>
      <c r="B21" s="99"/>
      <c r="C21" s="99"/>
      <c r="D21" s="99"/>
      <c r="E21" s="99"/>
      <c r="F21" s="99"/>
      <c r="G21" s="99"/>
      <c r="H21" s="99"/>
      <c r="I21" s="99"/>
      <c r="J21" s="99"/>
      <c r="K21" s="98"/>
      <c r="L21" s="96"/>
      <c r="M21" s="96"/>
      <c r="N21" s="96"/>
    </row>
    <row r="22" spans="1:14" x14ac:dyDescent="0.3">
      <c r="A22" s="94"/>
      <c r="B22" s="99"/>
      <c r="C22" s="99"/>
      <c r="D22" s="99"/>
      <c r="E22" s="99"/>
      <c r="F22" s="99"/>
      <c r="G22" s="99"/>
      <c r="H22" s="99"/>
      <c r="I22" s="99"/>
      <c r="J22" s="99"/>
      <c r="K22" s="98"/>
      <c r="L22" s="96"/>
      <c r="M22" s="96"/>
      <c r="N22" s="96"/>
    </row>
    <row r="23" spans="1:14" x14ac:dyDescent="0.3">
      <c r="A23" s="94"/>
      <c r="B23" s="99"/>
      <c r="C23" s="99"/>
      <c r="D23" s="99"/>
      <c r="E23" s="99"/>
      <c r="F23" s="99"/>
      <c r="G23" s="99"/>
      <c r="H23" s="99"/>
      <c r="I23" s="99"/>
      <c r="J23" s="99"/>
      <c r="K23" s="98"/>
      <c r="L23" s="96"/>
      <c r="M23" s="96"/>
      <c r="N23" s="96"/>
    </row>
    <row r="24" spans="1:14" x14ac:dyDescent="0.3">
      <c r="A24" s="94"/>
      <c r="B24" s="99"/>
      <c r="C24" s="99"/>
      <c r="D24" s="99"/>
      <c r="E24" s="99"/>
      <c r="F24" s="99"/>
      <c r="G24" s="99"/>
      <c r="H24" s="99"/>
      <c r="I24" s="99"/>
      <c r="J24" s="99"/>
      <c r="K24" s="98"/>
      <c r="L24" s="96"/>
      <c r="M24" s="96"/>
      <c r="N24" s="96"/>
    </row>
    <row r="25" spans="1:14" x14ac:dyDescent="0.3">
      <c r="A25" s="94"/>
      <c r="B25" s="99"/>
      <c r="C25" s="99"/>
      <c r="D25" s="99"/>
      <c r="E25" s="99"/>
      <c r="F25" s="99"/>
      <c r="G25" s="99"/>
      <c r="H25" s="99"/>
      <c r="I25" s="99"/>
      <c r="J25" s="99"/>
      <c r="K25" s="98"/>
      <c r="L25" s="96"/>
      <c r="M25" s="96"/>
      <c r="N25" s="96"/>
    </row>
    <row r="26" spans="1:14" x14ac:dyDescent="0.3">
      <c r="A26" s="94"/>
      <c r="B26" s="99"/>
      <c r="C26" s="99"/>
      <c r="D26" s="99"/>
      <c r="E26" s="99"/>
      <c r="F26" s="99"/>
      <c r="G26" s="99"/>
      <c r="H26" s="99"/>
      <c r="I26" s="99"/>
      <c r="J26" s="99"/>
      <c r="K26" s="98"/>
      <c r="L26" s="96"/>
      <c r="M26" s="96"/>
      <c r="N26" s="96"/>
    </row>
    <row r="27" spans="1:14" x14ac:dyDescent="0.3">
      <c r="A27" s="94"/>
      <c r="B27" s="99"/>
      <c r="C27" s="99"/>
      <c r="D27" s="99"/>
      <c r="E27" s="99"/>
      <c r="F27" s="99"/>
      <c r="G27" s="99"/>
      <c r="H27" s="99"/>
      <c r="I27" s="99"/>
      <c r="J27" s="99"/>
      <c r="K27" s="98"/>
      <c r="L27" s="96"/>
      <c r="M27" s="96"/>
      <c r="N27" s="96"/>
    </row>
    <row r="28" spans="1:14" x14ac:dyDescent="0.3">
      <c r="A28" s="94"/>
      <c r="B28" s="99"/>
      <c r="C28" s="99"/>
      <c r="D28" s="99"/>
      <c r="E28" s="99"/>
      <c r="F28" s="99"/>
      <c r="G28" s="99"/>
      <c r="H28" s="99"/>
      <c r="I28" s="99"/>
      <c r="J28" s="99"/>
      <c r="K28" s="98"/>
      <c r="L28" s="96"/>
      <c r="M28" s="96"/>
      <c r="N28" s="96"/>
    </row>
    <row r="29" spans="1:14" x14ac:dyDescent="0.3">
      <c r="A29" s="94"/>
      <c r="B29" s="99"/>
      <c r="C29" s="99"/>
      <c r="D29" s="99"/>
      <c r="E29" s="99"/>
      <c r="F29" s="99"/>
      <c r="G29" s="99"/>
      <c r="H29" s="99"/>
      <c r="I29" s="99"/>
      <c r="J29" s="99"/>
      <c r="K29" s="98"/>
      <c r="L29" s="96"/>
      <c r="M29" s="96"/>
      <c r="N29" s="96"/>
    </row>
    <row r="30" spans="1:14" x14ac:dyDescent="0.3">
      <c r="A30" s="94"/>
      <c r="B30" s="99"/>
      <c r="C30" s="99"/>
      <c r="D30" s="99"/>
      <c r="E30" s="99"/>
      <c r="F30" s="99"/>
      <c r="G30" s="99"/>
      <c r="H30" s="99"/>
      <c r="I30" s="99"/>
      <c r="J30" s="99"/>
      <c r="K30" s="98"/>
      <c r="L30" s="96"/>
      <c r="M30" s="96"/>
      <c r="N30" s="96"/>
    </row>
    <row r="31" spans="1:14" x14ac:dyDescent="0.3">
      <c r="A31" s="94"/>
      <c r="B31" s="99"/>
      <c r="C31" s="99"/>
      <c r="D31" s="99"/>
      <c r="E31" s="99"/>
      <c r="F31" s="99"/>
      <c r="G31" s="99"/>
      <c r="H31" s="99"/>
      <c r="I31" s="99"/>
      <c r="J31" s="99"/>
      <c r="K31" s="98"/>
      <c r="L31" s="96"/>
      <c r="M31" s="96"/>
      <c r="N31" s="96"/>
    </row>
    <row r="32" spans="1:14" x14ac:dyDescent="0.3">
      <c r="A32" s="94"/>
      <c r="B32" s="99"/>
      <c r="C32" s="99"/>
      <c r="D32" s="99"/>
      <c r="E32" s="99"/>
      <c r="F32" s="99"/>
      <c r="G32" s="99"/>
      <c r="H32" s="99"/>
      <c r="I32" s="99"/>
      <c r="J32" s="99"/>
      <c r="K32" s="98"/>
      <c r="L32" s="96"/>
      <c r="M32" s="96"/>
      <c r="N32" s="96"/>
    </row>
    <row r="33" spans="1:14" x14ac:dyDescent="0.3">
      <c r="A33" s="94"/>
      <c r="B33" s="99"/>
      <c r="C33" s="99"/>
      <c r="D33" s="99"/>
      <c r="E33" s="99"/>
      <c r="F33" s="99"/>
      <c r="G33" s="99"/>
      <c r="H33" s="99"/>
      <c r="I33" s="99"/>
      <c r="J33" s="99"/>
      <c r="K33" s="98"/>
      <c r="L33" s="96"/>
      <c r="M33" s="96"/>
      <c r="N33" s="96"/>
    </row>
    <row r="34" spans="1:14" x14ac:dyDescent="0.3">
      <c r="A34" s="94"/>
      <c r="B34" s="99"/>
      <c r="C34" s="99"/>
      <c r="D34" s="99"/>
      <c r="E34" s="99"/>
      <c r="F34" s="99"/>
      <c r="G34" s="99"/>
      <c r="H34" s="99"/>
      <c r="I34" s="99"/>
      <c r="J34" s="99"/>
      <c r="K34" s="98"/>
      <c r="L34" s="96"/>
      <c r="M34" s="96"/>
      <c r="N34" s="96"/>
    </row>
    <row r="35" spans="1:14" x14ac:dyDescent="0.3">
      <c r="A35" s="94"/>
      <c r="B35" s="99"/>
      <c r="C35" s="99"/>
      <c r="D35" s="99"/>
      <c r="E35" s="99"/>
      <c r="F35" s="99"/>
      <c r="G35" s="99"/>
      <c r="H35" s="99"/>
      <c r="I35" s="99"/>
      <c r="J35" s="99"/>
      <c r="K35" s="98"/>
      <c r="L35" s="96"/>
      <c r="M35" s="96"/>
      <c r="N35" s="96"/>
    </row>
    <row r="36" spans="1:14" x14ac:dyDescent="0.3">
      <c r="A36" s="94"/>
      <c r="B36" s="99"/>
      <c r="C36" s="99"/>
      <c r="D36" s="99"/>
      <c r="E36" s="99"/>
      <c r="F36" s="99"/>
      <c r="G36" s="99"/>
      <c r="H36" s="99"/>
      <c r="I36" s="99"/>
      <c r="J36" s="99"/>
      <c r="K36" s="98"/>
      <c r="L36" s="96"/>
      <c r="M36" s="96"/>
      <c r="N36" s="96"/>
    </row>
    <row r="37" spans="1:14" x14ac:dyDescent="0.3">
      <c r="A37" s="94"/>
      <c r="B37" s="99"/>
      <c r="C37" s="99"/>
      <c r="D37" s="99"/>
      <c r="E37" s="99"/>
      <c r="F37" s="99"/>
      <c r="G37" s="99"/>
      <c r="H37" s="99"/>
      <c r="I37" s="99"/>
      <c r="J37" s="99"/>
      <c r="K37" s="98"/>
      <c r="L37" s="96"/>
      <c r="M37" s="96"/>
      <c r="N37" s="96"/>
    </row>
    <row r="38" spans="1:14" x14ac:dyDescent="0.3">
      <c r="A38" s="94"/>
      <c r="B38" s="99"/>
      <c r="C38" s="99"/>
      <c r="D38" s="99"/>
      <c r="E38" s="99"/>
      <c r="F38" s="99"/>
      <c r="G38" s="99"/>
      <c r="H38" s="99"/>
      <c r="I38" s="99"/>
      <c r="J38" s="99"/>
      <c r="K38" s="98"/>
      <c r="L38" s="96"/>
      <c r="M38" s="96"/>
      <c r="N38" s="96"/>
    </row>
    <row r="39" spans="1:14" x14ac:dyDescent="0.3">
      <c r="A39" s="94"/>
      <c r="B39" s="99"/>
      <c r="C39" s="99"/>
      <c r="D39" s="99"/>
      <c r="E39" s="99"/>
      <c r="F39" s="99"/>
      <c r="G39" s="99"/>
      <c r="H39" s="99"/>
      <c r="I39" s="99"/>
      <c r="J39" s="99"/>
      <c r="K39" s="98"/>
      <c r="L39" s="96"/>
      <c r="M39" s="96"/>
      <c r="N39" s="96"/>
    </row>
    <row r="40" spans="1:14" x14ac:dyDescent="0.3">
      <c r="A40" s="94"/>
      <c r="B40" s="99"/>
      <c r="C40" s="99"/>
      <c r="D40" s="99"/>
      <c r="E40" s="99"/>
      <c r="F40" s="99"/>
      <c r="G40" s="99"/>
      <c r="H40" s="99"/>
      <c r="I40" s="99"/>
      <c r="J40" s="99"/>
      <c r="K40" s="98"/>
      <c r="L40" s="96"/>
      <c r="M40" s="96"/>
      <c r="N40" s="96"/>
    </row>
    <row r="41" spans="1:14" x14ac:dyDescent="0.3">
      <c r="A41" s="94"/>
      <c r="B41" s="99"/>
      <c r="C41" s="99"/>
      <c r="D41" s="99"/>
      <c r="E41" s="99"/>
      <c r="F41" s="99"/>
      <c r="G41" s="99"/>
      <c r="H41" s="99"/>
      <c r="I41" s="99"/>
      <c r="J41" s="99"/>
      <c r="K41" s="98"/>
      <c r="L41" s="96"/>
      <c r="M41" s="96"/>
      <c r="N41" s="96"/>
    </row>
    <row r="42" spans="1:14" x14ac:dyDescent="0.3">
      <c r="A42" s="94"/>
      <c r="B42" s="99"/>
      <c r="C42" s="99"/>
      <c r="D42" s="99"/>
      <c r="E42" s="99"/>
      <c r="F42" s="99"/>
      <c r="G42" s="99"/>
      <c r="H42" s="99"/>
      <c r="I42" s="99"/>
      <c r="J42" s="99"/>
      <c r="K42" s="98"/>
      <c r="L42" s="96"/>
      <c r="M42" s="96"/>
      <c r="N42" s="96"/>
    </row>
    <row r="43" spans="1:14" x14ac:dyDescent="0.3">
      <c r="A43" s="94"/>
      <c r="B43" s="99"/>
      <c r="C43" s="99"/>
      <c r="D43" s="99"/>
      <c r="E43" s="99"/>
      <c r="F43" s="99"/>
      <c r="G43" s="99"/>
      <c r="H43" s="99"/>
      <c r="I43" s="99"/>
      <c r="J43" s="99"/>
      <c r="K43" s="98"/>
      <c r="L43" s="96"/>
      <c r="M43" s="96"/>
      <c r="N43" s="96"/>
    </row>
    <row r="44" spans="1:14" x14ac:dyDescent="0.3">
      <c r="A44" s="94"/>
      <c r="B44" s="99"/>
      <c r="C44" s="99"/>
      <c r="D44" s="99"/>
      <c r="E44" s="99"/>
      <c r="F44" s="99"/>
      <c r="G44" s="99"/>
      <c r="H44" s="99"/>
      <c r="I44" s="99"/>
      <c r="J44" s="99"/>
      <c r="K44" s="98"/>
      <c r="L44" s="96"/>
      <c r="M44" s="96"/>
      <c r="N44" s="96"/>
    </row>
    <row r="45" spans="1:14" x14ac:dyDescent="0.3">
      <c r="A45" s="94"/>
      <c r="B45" s="99"/>
      <c r="C45" s="99"/>
      <c r="D45" s="99"/>
      <c r="E45" s="99"/>
      <c r="F45" s="99"/>
      <c r="G45" s="99"/>
      <c r="H45" s="99"/>
      <c r="I45" s="99"/>
      <c r="J45" s="99"/>
      <c r="K45" s="98"/>
      <c r="L45" s="96"/>
      <c r="M45" s="96"/>
      <c r="N45" s="96"/>
    </row>
    <row r="46" spans="1:14" x14ac:dyDescent="0.3">
      <c r="A46" s="94"/>
      <c r="B46" s="99"/>
      <c r="C46" s="99"/>
      <c r="D46" s="99"/>
      <c r="E46" s="99"/>
      <c r="F46" s="99"/>
      <c r="G46" s="99"/>
      <c r="H46" s="99"/>
      <c r="I46" s="99"/>
      <c r="J46" s="99"/>
      <c r="K46" s="98"/>
      <c r="L46" s="96"/>
      <c r="M46" s="96"/>
      <c r="N46" s="96"/>
    </row>
    <row r="47" spans="1:14" x14ac:dyDescent="0.3">
      <c r="A47" s="94"/>
      <c r="B47" s="99"/>
      <c r="C47" s="99"/>
      <c r="D47" s="99"/>
      <c r="E47" s="99"/>
      <c r="F47" s="99"/>
      <c r="G47" s="99"/>
      <c r="H47" s="99"/>
      <c r="I47" s="99"/>
      <c r="J47" s="99"/>
      <c r="K47" s="98"/>
      <c r="L47" s="96"/>
      <c r="M47" s="96"/>
      <c r="N47" s="96"/>
    </row>
    <row r="48" spans="1:14" x14ac:dyDescent="0.3">
      <c r="A48" s="94"/>
      <c r="B48" s="100"/>
      <c r="C48" s="100"/>
      <c r="D48" s="100"/>
      <c r="E48" s="100"/>
      <c r="F48" s="100"/>
      <c r="G48" s="100"/>
      <c r="H48" s="100"/>
      <c r="I48" s="100"/>
      <c r="J48" s="100"/>
      <c r="K48" s="95"/>
      <c r="L48" s="96"/>
      <c r="M48" s="96"/>
      <c r="N48" s="96"/>
    </row>
    <row r="49" spans="1:14" x14ac:dyDescent="0.3">
      <c r="A49" s="94"/>
      <c r="B49" s="100"/>
      <c r="C49" s="100"/>
      <c r="D49" s="100"/>
      <c r="E49" s="100"/>
      <c r="F49" s="100"/>
      <c r="G49" s="100"/>
      <c r="H49" s="100"/>
      <c r="I49" s="100"/>
      <c r="J49" s="100"/>
      <c r="K49" s="95"/>
      <c r="L49" s="96"/>
      <c r="M49" s="96"/>
      <c r="N49" s="96"/>
    </row>
    <row r="50" spans="1:14" x14ac:dyDescent="0.3">
      <c r="A50" s="94"/>
      <c r="B50" s="100"/>
      <c r="C50" s="100"/>
      <c r="D50" s="100"/>
      <c r="E50" s="100"/>
      <c r="F50" s="100"/>
      <c r="G50" s="100"/>
      <c r="H50" s="100"/>
      <c r="I50" s="100"/>
      <c r="J50" s="100"/>
      <c r="K50" s="95"/>
      <c r="L50" s="96"/>
      <c r="M50" s="96"/>
      <c r="N50" s="96"/>
    </row>
    <row r="51" spans="1:14" x14ac:dyDescent="0.3">
      <c r="A51" s="94"/>
      <c r="B51" s="100"/>
      <c r="C51" s="100"/>
      <c r="D51" s="100"/>
      <c r="E51" s="100"/>
      <c r="F51" s="100"/>
      <c r="G51" s="100"/>
      <c r="H51" s="100"/>
      <c r="I51" s="100"/>
      <c r="J51" s="100"/>
      <c r="K51" s="95"/>
      <c r="L51" s="96"/>
      <c r="M51" s="96"/>
      <c r="N51" s="96"/>
    </row>
    <row r="52" spans="1:14" x14ac:dyDescent="0.3">
      <c r="A52" s="94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6"/>
      <c r="M52" s="96"/>
      <c r="N52" s="96"/>
    </row>
    <row r="53" spans="1:14" x14ac:dyDescent="0.3">
      <c r="A53" s="94"/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6"/>
      <c r="M53" s="96"/>
      <c r="N53" s="96"/>
    </row>
    <row r="54" spans="1:14" x14ac:dyDescent="0.3">
      <c r="A54" s="93"/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6"/>
      <c r="M54" s="96"/>
      <c r="N54" s="96"/>
    </row>
    <row r="55" spans="1:14" x14ac:dyDescent="0.3">
      <c r="A55" s="93"/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6"/>
      <c r="M55" s="96"/>
      <c r="N55" s="96"/>
    </row>
  </sheetData>
  <mergeCells count="10">
    <mergeCell ref="G1:I1"/>
    <mergeCell ref="A3:I3"/>
    <mergeCell ref="H4:I4"/>
    <mergeCell ref="A5:A6"/>
    <mergeCell ref="B5:B6"/>
    <mergeCell ref="C5:C6"/>
    <mergeCell ref="D5:D6"/>
    <mergeCell ref="E5:F5"/>
    <mergeCell ref="G5:I5"/>
    <mergeCell ref="C2:I2"/>
  </mergeCells>
  <pageMargins left="0.9055118110236221" right="0.70866141732283472" top="0.94488188976377963" bottom="0.74803149606299213" header="0.31496062992125984" footer="0.31496062992125984"/>
  <pageSetup paperSize="9" orientation="landscape" r:id="rId1"/>
  <headerFooter>
    <oddFooter>Страница 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opLeftCell="A27" zoomScale="130" zoomScaleNormal="130" workbookViewId="0">
      <selection activeCell="H6" sqref="H6"/>
    </sheetView>
  </sheetViews>
  <sheetFormatPr defaultRowHeight="14.4" x14ac:dyDescent="0.3"/>
  <cols>
    <col min="1" max="1" width="42.33203125" customWidth="1"/>
    <col min="2" max="2" width="9.5546875" hidden="1" customWidth="1"/>
    <col min="3" max="3" width="9.88671875" customWidth="1"/>
    <col min="4" max="4" width="7.21875" hidden="1" customWidth="1"/>
    <col min="5" max="5" width="9" customWidth="1"/>
    <col min="6" max="6" width="8.6640625" customWidth="1"/>
    <col min="7" max="7" width="9.33203125" customWidth="1"/>
    <col min="8" max="8" width="8" customWidth="1"/>
    <col min="9" max="9" width="6" customWidth="1"/>
    <col min="10" max="10" width="5.77734375" customWidth="1"/>
    <col min="11" max="11" width="5.6640625" customWidth="1"/>
    <col min="12" max="12" width="6.77734375" customWidth="1"/>
    <col min="13" max="14" width="6.33203125" customWidth="1"/>
  </cols>
  <sheetData>
    <row r="1" spans="1:14" x14ac:dyDescent="0.3">
      <c r="L1" s="143" t="s">
        <v>83</v>
      </c>
      <c r="M1" s="143"/>
      <c r="N1" s="143"/>
    </row>
    <row r="2" spans="1:14" ht="50.4" customHeight="1" x14ac:dyDescent="0.3">
      <c r="A2" s="44"/>
      <c r="B2" s="44"/>
      <c r="C2" s="44"/>
      <c r="D2" s="44"/>
      <c r="E2" s="44"/>
      <c r="F2" s="44"/>
      <c r="G2" s="144" t="s">
        <v>145</v>
      </c>
      <c r="H2" s="143"/>
      <c r="I2" s="143"/>
      <c r="J2" s="143"/>
      <c r="K2" s="143"/>
      <c r="L2" s="143"/>
      <c r="M2" s="143"/>
      <c r="N2" s="143"/>
    </row>
    <row r="3" spans="1:14" x14ac:dyDescent="0.3">
      <c r="A3" s="145" t="s">
        <v>146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</row>
    <row r="4" spans="1:14" x14ac:dyDescent="0.3">
      <c r="A4" s="146" t="s">
        <v>84</v>
      </c>
      <c r="B4" s="148" t="s">
        <v>124</v>
      </c>
      <c r="C4" s="149"/>
      <c r="D4" s="150"/>
      <c r="E4" s="151" t="s">
        <v>30</v>
      </c>
      <c r="F4" s="151"/>
      <c r="G4" s="151"/>
      <c r="H4" s="151"/>
      <c r="I4" s="152" t="s">
        <v>85</v>
      </c>
      <c r="J4" s="152"/>
      <c r="K4" s="153"/>
      <c r="L4" s="154" t="s">
        <v>32</v>
      </c>
      <c r="M4" s="152"/>
      <c r="N4" s="153"/>
    </row>
    <row r="5" spans="1:14" ht="61.2" x14ac:dyDescent="0.3">
      <c r="A5" s="147"/>
      <c r="B5" s="45" t="s">
        <v>86</v>
      </c>
      <c r="C5" s="45" t="s">
        <v>63</v>
      </c>
      <c r="D5" s="45" t="s">
        <v>64</v>
      </c>
      <c r="E5" s="46" t="s">
        <v>131</v>
      </c>
      <c r="F5" s="47" t="s">
        <v>147</v>
      </c>
      <c r="G5" s="48" t="s">
        <v>139</v>
      </c>
      <c r="H5" s="48" t="s">
        <v>148</v>
      </c>
      <c r="I5" s="46" t="s">
        <v>131</v>
      </c>
      <c r="J5" s="46" t="s">
        <v>139</v>
      </c>
      <c r="K5" s="46" t="s">
        <v>148</v>
      </c>
      <c r="L5" s="49" t="s">
        <v>132</v>
      </c>
      <c r="M5" s="49" t="s">
        <v>140</v>
      </c>
      <c r="N5" s="49" t="s">
        <v>149</v>
      </c>
    </row>
    <row r="6" spans="1:14" s="71" customFormat="1" ht="15.6" customHeight="1" x14ac:dyDescent="0.3">
      <c r="A6" s="50" t="s">
        <v>87</v>
      </c>
      <c r="B6" s="68">
        <f>SUM(B7+B10+B18+B20+B24+B25+B26+B27+B19+B15)</f>
        <v>0</v>
      </c>
      <c r="C6" s="68">
        <f>SUM(C7+C10+C18+C20+C24+C25+C26+C27+C19)+C28+C9</f>
        <v>123320.88511</v>
      </c>
      <c r="D6" s="68" t="e">
        <f t="shared" ref="D6" si="0">SUM(D7+D10+D18+D20+D24+D25+D26+D27+D19)</f>
        <v>#DIV/0!</v>
      </c>
      <c r="E6" s="68">
        <f>SUM(E7+E10+E18+E20+E24+E25+E26+E27+E19+E16+E17+E9)</f>
        <v>173612.70000000004</v>
      </c>
      <c r="F6" s="68">
        <f>E6-C6</f>
        <v>50291.814890000038</v>
      </c>
      <c r="G6" s="68">
        <f>SUM(G7+G10+G18+G20+G24+G25+G26+G27+G19+G16+G17+G9)</f>
        <v>157142.00000000003</v>
      </c>
      <c r="H6" s="68">
        <f>SUM(H7+H10+H18+H20+H24+H25+H26+H27+H19+H16+H17+H9)</f>
        <v>166382.80000000002</v>
      </c>
      <c r="I6" s="69">
        <f>E6*100/E40</f>
        <v>12.024259319014082</v>
      </c>
      <c r="J6" s="69">
        <f>G6*100/G40</f>
        <v>15.74947145649203</v>
      </c>
      <c r="K6" s="69">
        <f>H6*100/H40</f>
        <v>18.926084222318583</v>
      </c>
      <c r="L6" s="69">
        <f>E6/C6*100</f>
        <v>140.78126332384059</v>
      </c>
      <c r="M6" s="69">
        <f>G6/E6*100</f>
        <v>90.512963625356903</v>
      </c>
      <c r="N6" s="69">
        <f>H6/G6*100</f>
        <v>105.88054116658819</v>
      </c>
    </row>
    <row r="7" spans="1:14" ht="13.2" customHeight="1" x14ac:dyDescent="0.3">
      <c r="A7" s="53" t="s">
        <v>88</v>
      </c>
      <c r="B7" s="68">
        <f>B8+B9</f>
        <v>0</v>
      </c>
      <c r="C7" s="68">
        <f>C8</f>
        <v>82137.382450000005</v>
      </c>
      <c r="D7" s="68">
        <f t="shared" ref="D7:E7" si="1">D8</f>
        <v>0</v>
      </c>
      <c r="E7" s="68">
        <f t="shared" si="1"/>
        <v>129311.90000000001</v>
      </c>
      <c r="F7" s="68">
        <f>E7-C7</f>
        <v>47174.517550000004</v>
      </c>
      <c r="G7" s="68">
        <f>G8</f>
        <v>110124</v>
      </c>
      <c r="H7" s="68">
        <f>H8</f>
        <v>116671.4</v>
      </c>
      <c r="I7" s="69">
        <f>E7*100/E40</f>
        <v>8.9560257897862119</v>
      </c>
      <c r="J7" s="69">
        <f>G7*100/G40</f>
        <v>11.037117986755469</v>
      </c>
      <c r="K7" s="69">
        <f>H7*100/H40</f>
        <v>13.271400305415103</v>
      </c>
      <c r="L7" s="69">
        <f t="shared" ref="L7:L40" si="2">E7/C7*100</f>
        <v>157.43367531673761</v>
      </c>
      <c r="M7" s="69">
        <f t="shared" ref="M7:M40" si="3">G7/E7*100</f>
        <v>85.161535790596218</v>
      </c>
      <c r="N7" s="69">
        <f t="shared" ref="N7:N40" si="4">H7/G7*100</f>
        <v>105.94547964113181</v>
      </c>
    </row>
    <row r="8" spans="1:14" ht="13.8" customHeight="1" x14ac:dyDescent="0.3">
      <c r="A8" s="54" t="s">
        <v>89</v>
      </c>
      <c r="B8" s="51"/>
      <c r="C8" s="51">
        <v>82137.382450000005</v>
      </c>
      <c r="D8" s="51"/>
      <c r="E8" s="51">
        <f>126542.1+643+1414.6+712.2</f>
        <v>129311.90000000001</v>
      </c>
      <c r="F8" s="51">
        <f>E8-C8</f>
        <v>47174.517550000004</v>
      </c>
      <c r="G8" s="51">
        <v>110124</v>
      </c>
      <c r="H8" s="51">
        <v>116671.4</v>
      </c>
      <c r="I8" s="52">
        <f>E8*100/E40</f>
        <v>8.9560257897862119</v>
      </c>
      <c r="J8" s="52">
        <f>G8*100/G40</f>
        <v>11.037117986755469</v>
      </c>
      <c r="K8" s="52">
        <f>H8*100/H40</f>
        <v>13.271400305415103</v>
      </c>
      <c r="L8" s="52">
        <f>E8/C8*100</f>
        <v>157.43367531673761</v>
      </c>
      <c r="M8" s="52">
        <f>G8/E8*100</f>
        <v>85.161535790596218</v>
      </c>
      <c r="N8" s="52">
        <f>H8/G8*100</f>
        <v>105.94547964113181</v>
      </c>
    </row>
    <row r="9" spans="1:14" ht="27.6" customHeight="1" x14ac:dyDescent="0.3">
      <c r="A9" s="55" t="s">
        <v>90</v>
      </c>
      <c r="B9" s="72"/>
      <c r="C9" s="92">
        <v>2654.67</v>
      </c>
      <c r="D9" s="51"/>
      <c r="E9" s="51">
        <v>2793.5</v>
      </c>
      <c r="F9" s="51">
        <f t="shared" ref="F9:F40" si="5">E9-C9</f>
        <v>138.82999999999993</v>
      </c>
      <c r="G9" s="51">
        <v>3279.1</v>
      </c>
      <c r="H9" s="51">
        <v>3304.9</v>
      </c>
      <c r="I9" s="52">
        <f>E9*100/E40</f>
        <v>0.19347529534225222</v>
      </c>
      <c r="J9" s="52">
        <f>G9*100/G40</f>
        <v>0.32864601349723821</v>
      </c>
      <c r="K9" s="52">
        <f>H9*100/H40</f>
        <v>0.37593318387682306</v>
      </c>
      <c r="L9" s="52">
        <f>E9/C9*100</f>
        <v>105.22965189646925</v>
      </c>
      <c r="M9" s="52">
        <f t="shared" si="3"/>
        <v>117.38321102559513</v>
      </c>
      <c r="N9" s="52">
        <f t="shared" si="4"/>
        <v>100.78680125644233</v>
      </c>
    </row>
    <row r="10" spans="1:14" ht="13.2" customHeight="1" x14ac:dyDescent="0.3">
      <c r="A10" s="50" t="s">
        <v>91</v>
      </c>
      <c r="B10" s="68">
        <f>SUM(B11+B12+B13+B14)</f>
        <v>0</v>
      </c>
      <c r="C10" s="68">
        <f>SUM(C12+C13+C14+C11+C15)</f>
        <v>17173.979909999998</v>
      </c>
      <c r="D10" s="68" t="e">
        <f t="shared" ref="D10" si="6">SUM(D12+D13+D14+D11+D15)</f>
        <v>#DIV/0!</v>
      </c>
      <c r="E10" s="68">
        <f>SUM(E12+E13+E14+E11)</f>
        <v>14406</v>
      </c>
      <c r="F10" s="68">
        <f t="shared" si="5"/>
        <v>-2767.9799099999982</v>
      </c>
      <c r="G10" s="68">
        <f>SUM(G12+G13+G14+G11)</f>
        <v>15429</v>
      </c>
      <c r="H10" s="68">
        <f>SUM(H12+H13+H14+H11)</f>
        <v>16571</v>
      </c>
      <c r="I10" s="69">
        <f>E10*100/E40</f>
        <v>0.99774659198155913</v>
      </c>
      <c r="J10" s="69">
        <f>G10*100/G40</f>
        <v>1.5463631308129937</v>
      </c>
      <c r="K10" s="69">
        <f>H10*100/H40</f>
        <v>1.8849553057650261</v>
      </c>
      <c r="L10" s="69">
        <f t="shared" si="2"/>
        <v>83.882711377877712</v>
      </c>
      <c r="M10" s="69">
        <f t="shared" si="3"/>
        <v>107.10120783007081</v>
      </c>
      <c r="N10" s="69">
        <f t="shared" si="4"/>
        <v>107.40164625056711</v>
      </c>
    </row>
    <row r="11" spans="1:14" ht="25.2" customHeight="1" x14ac:dyDescent="0.3">
      <c r="A11" s="55" t="s">
        <v>117</v>
      </c>
      <c r="B11" s="51"/>
      <c r="C11" s="51">
        <v>8664</v>
      </c>
      <c r="D11" s="51"/>
      <c r="E11" s="51">
        <f>5618.1+4800.9</f>
        <v>10419</v>
      </c>
      <c r="F11" s="51">
        <f t="shared" si="5"/>
        <v>1755</v>
      </c>
      <c r="G11" s="51">
        <f>6188+5137</f>
        <v>11325</v>
      </c>
      <c r="H11" s="51">
        <f>6827.8+5517.2</f>
        <v>12345</v>
      </c>
      <c r="I11" s="52">
        <f>E11*100/E40</f>
        <v>0.72161056100623799</v>
      </c>
      <c r="J11" s="52">
        <f>G11*100/G40</f>
        <v>1.1350419636047155</v>
      </c>
      <c r="K11" s="52">
        <f>H11*100/H40</f>
        <v>1.4042467714482678</v>
      </c>
      <c r="L11" s="52">
        <f t="shared" ref="L11" si="7">E11/C11*100</f>
        <v>120.2562326869806</v>
      </c>
      <c r="M11" s="52">
        <f t="shared" ref="M11" si="8">G11/E11*100</f>
        <v>108.69565217391303</v>
      </c>
      <c r="N11" s="52">
        <f t="shared" ref="N11" si="9">H11/G11*100</f>
        <v>109.00662251655629</v>
      </c>
    </row>
    <row r="12" spans="1:14" ht="25.8" customHeight="1" x14ac:dyDescent="0.3">
      <c r="A12" s="55" t="s">
        <v>92</v>
      </c>
      <c r="B12" s="56"/>
      <c r="C12" s="56">
        <v>-79.703389999999999</v>
      </c>
      <c r="D12" s="51"/>
      <c r="E12" s="56">
        <v>0</v>
      </c>
      <c r="F12" s="51">
        <f t="shared" si="5"/>
        <v>79.703389999999999</v>
      </c>
      <c r="G12" s="51">
        <v>0</v>
      </c>
      <c r="H12" s="51">
        <v>0</v>
      </c>
      <c r="I12" s="52">
        <f>E12*100/E40</f>
        <v>0</v>
      </c>
      <c r="J12" s="52">
        <f>G12*100/G40</f>
        <v>0</v>
      </c>
      <c r="K12" s="52">
        <f>H12*100/H40</f>
        <v>0</v>
      </c>
      <c r="L12" s="52">
        <f t="shared" si="2"/>
        <v>0</v>
      </c>
      <c r="M12" s="52" t="e">
        <f>G12/E12*100</f>
        <v>#DIV/0!</v>
      </c>
      <c r="N12" s="52" t="e">
        <f t="shared" si="4"/>
        <v>#DIV/0!</v>
      </c>
    </row>
    <row r="13" spans="1:14" ht="16.8" customHeight="1" x14ac:dyDescent="0.3">
      <c r="A13" s="55" t="s">
        <v>93</v>
      </c>
      <c r="B13" s="56"/>
      <c r="C13" s="56">
        <v>2223.4832999999999</v>
      </c>
      <c r="D13" s="51"/>
      <c r="E13" s="56">
        <v>2316</v>
      </c>
      <c r="F13" s="51">
        <f t="shared" si="5"/>
        <v>92.516700000000128</v>
      </c>
      <c r="G13" s="51">
        <v>2385</v>
      </c>
      <c r="H13" s="51">
        <v>2457</v>
      </c>
      <c r="I13" s="52">
        <f>E13*100/E40</f>
        <v>0.16040407517904282</v>
      </c>
      <c r="J13" s="52">
        <f>G13*100/G40</f>
        <v>0.23903532743463543</v>
      </c>
      <c r="K13" s="52">
        <f>H13*100/H40</f>
        <v>0.27948435135264432</v>
      </c>
      <c r="L13" s="52">
        <f>E13/C13*100</f>
        <v>104.16089025719239</v>
      </c>
      <c r="M13" s="52">
        <f t="shared" si="3"/>
        <v>102.97927461139898</v>
      </c>
      <c r="N13" s="52">
        <f t="shared" si="4"/>
        <v>103.01886792452831</v>
      </c>
    </row>
    <row r="14" spans="1:14" ht="36" x14ac:dyDescent="0.3">
      <c r="A14" s="55" t="s">
        <v>94</v>
      </c>
      <c r="B14" s="56"/>
      <c r="C14" s="56">
        <v>1463</v>
      </c>
      <c r="D14" s="51"/>
      <c r="E14" s="56">
        <v>1671</v>
      </c>
      <c r="F14" s="51">
        <f t="shared" si="5"/>
        <v>208</v>
      </c>
      <c r="G14" s="51">
        <v>1719</v>
      </c>
      <c r="H14" s="51">
        <v>1769</v>
      </c>
      <c r="I14" s="52">
        <f>E14*100/E40</f>
        <v>0.1157319557962783</v>
      </c>
      <c r="J14" s="52">
        <f>G14*100/G40</f>
        <v>0.1722858397736429</v>
      </c>
      <c r="K14" s="52">
        <f>H14*100/H40</f>
        <v>0.20122418296411387</v>
      </c>
      <c r="L14" s="52">
        <f t="shared" si="2"/>
        <v>114.21736158578264</v>
      </c>
      <c r="M14" s="52">
        <f t="shared" si="3"/>
        <v>102.87253141831239</v>
      </c>
      <c r="N14" s="52">
        <f t="shared" si="4"/>
        <v>102.90866783013379</v>
      </c>
    </row>
    <row r="15" spans="1:14" s="71" customFormat="1" x14ac:dyDescent="0.3">
      <c r="A15" s="55" t="s">
        <v>118</v>
      </c>
      <c r="B15" s="70">
        <f>B16+B17</f>
        <v>0</v>
      </c>
      <c r="C15" s="56">
        <v>4903.2</v>
      </c>
      <c r="D15" s="51" t="e">
        <f t="shared" ref="D15:D40" si="10">C15/B15*100</f>
        <v>#DIV/0!</v>
      </c>
      <c r="E15" s="56">
        <f>E16+E17</f>
        <v>5303.4</v>
      </c>
      <c r="F15" s="56">
        <f>F16+F17</f>
        <v>5303.4</v>
      </c>
      <c r="G15" s="56">
        <f t="shared" ref="G15:H15" si="11">G16+G17</f>
        <v>5303.4</v>
      </c>
      <c r="H15" s="56">
        <f t="shared" si="11"/>
        <v>5303.4</v>
      </c>
      <c r="I15" s="52">
        <f>E15*100/E40</f>
        <v>0.36730870997605169</v>
      </c>
      <c r="J15" s="52">
        <f>G15*100/G40</f>
        <v>0.53153037967163341</v>
      </c>
      <c r="K15" s="52">
        <f>H15*100/H40</f>
        <v>0.60326304801123887</v>
      </c>
      <c r="L15" s="52">
        <f>E15/C15*100</f>
        <v>108.16201664219285</v>
      </c>
      <c r="M15" s="52">
        <f t="shared" ref="M15:M17" si="12">G15/E15*100</f>
        <v>100</v>
      </c>
      <c r="N15" s="52">
        <f t="shared" ref="N15:N17" si="13">H15/G15*100</f>
        <v>100</v>
      </c>
    </row>
    <row r="16" spans="1:14" x14ac:dyDescent="0.3">
      <c r="A16" s="55" t="s">
        <v>119</v>
      </c>
      <c r="B16" s="56"/>
      <c r="C16" s="56"/>
      <c r="D16" s="51"/>
      <c r="E16" s="56">
        <v>688.7</v>
      </c>
      <c r="F16" s="51">
        <f t="shared" si="5"/>
        <v>688.7</v>
      </c>
      <c r="G16" s="51">
        <v>688.7</v>
      </c>
      <c r="H16" s="51">
        <v>688.7</v>
      </c>
      <c r="I16" s="52">
        <f>E16*100/E40</f>
        <v>4.7698742044821586E-2</v>
      </c>
      <c r="J16" s="52">
        <f>G16*100/G40</f>
        <v>6.9024582810999338E-2</v>
      </c>
      <c r="K16" s="52">
        <f>H16*100/H40</f>
        <v>7.8339793559855986E-2</v>
      </c>
      <c r="L16" s="52" t="e">
        <f t="shared" ref="L16:L17" si="14">E16/C16*100</f>
        <v>#DIV/0!</v>
      </c>
      <c r="M16" s="52">
        <f t="shared" si="12"/>
        <v>100</v>
      </c>
      <c r="N16" s="52">
        <f t="shared" si="13"/>
        <v>100</v>
      </c>
    </row>
    <row r="17" spans="1:14" x14ac:dyDescent="0.3">
      <c r="A17" s="55" t="s">
        <v>120</v>
      </c>
      <c r="B17" s="56"/>
      <c r="C17" s="56"/>
      <c r="D17" s="51"/>
      <c r="E17" s="56">
        <v>4614.7</v>
      </c>
      <c r="F17" s="51">
        <f t="shared" si="5"/>
        <v>4614.7</v>
      </c>
      <c r="G17" s="51">
        <v>4614.7</v>
      </c>
      <c r="H17" s="51">
        <v>4614.7</v>
      </c>
      <c r="I17" s="52">
        <f>E17*100/E40</f>
        <v>0.31960996793123009</v>
      </c>
      <c r="J17" s="52">
        <f>G17*100/G40</f>
        <v>0.46250579686063403</v>
      </c>
      <c r="K17" s="52">
        <f>H17*100/H40</f>
        <v>0.52492325445138288</v>
      </c>
      <c r="L17" s="52" t="e">
        <f t="shared" si="14"/>
        <v>#DIV/0!</v>
      </c>
      <c r="M17" s="52">
        <f t="shared" si="12"/>
        <v>100</v>
      </c>
      <c r="N17" s="52">
        <f t="shared" si="13"/>
        <v>100</v>
      </c>
    </row>
    <row r="18" spans="1:14" s="71" customFormat="1" ht="13.8" customHeight="1" x14ac:dyDescent="0.3">
      <c r="A18" s="55" t="s">
        <v>95</v>
      </c>
      <c r="B18" s="56"/>
      <c r="C18" s="56">
        <v>2035.2</v>
      </c>
      <c r="D18" s="51"/>
      <c r="E18" s="56">
        <v>2452.4</v>
      </c>
      <c r="F18" s="51">
        <f t="shared" si="5"/>
        <v>417.20000000000005</v>
      </c>
      <c r="G18" s="51">
        <v>2523.5</v>
      </c>
      <c r="H18" s="51">
        <v>2596.6999999999998</v>
      </c>
      <c r="I18" s="52">
        <f>E18*100/E40</f>
        <v>0.16985101639425071</v>
      </c>
      <c r="J18" s="52">
        <f>G18*100/G40</f>
        <v>0.25291641458335534</v>
      </c>
      <c r="K18" s="52">
        <f>H18*100/H40</f>
        <v>0.295375260544327</v>
      </c>
      <c r="L18" s="52">
        <f>E18/C18*100</f>
        <v>120.49921383647799</v>
      </c>
      <c r="M18" s="52">
        <f t="shared" si="3"/>
        <v>102.89920078290653</v>
      </c>
      <c r="N18" s="52">
        <f t="shared" si="4"/>
        <v>102.90073310877747</v>
      </c>
    </row>
    <row r="19" spans="1:14" ht="36" hidden="1" customHeight="1" x14ac:dyDescent="0.3">
      <c r="A19" s="55" t="s">
        <v>125</v>
      </c>
      <c r="B19" s="51"/>
      <c r="C19" s="51">
        <v>0</v>
      </c>
      <c r="D19" s="51" t="e">
        <f t="shared" si="10"/>
        <v>#DIV/0!</v>
      </c>
      <c r="E19" s="51">
        <v>0</v>
      </c>
      <c r="F19" s="51">
        <f t="shared" si="5"/>
        <v>0</v>
      </c>
      <c r="G19" s="51"/>
      <c r="H19" s="51"/>
      <c r="I19" s="52">
        <f>E19*100/E40</f>
        <v>0</v>
      </c>
      <c r="J19" s="52">
        <f>G19*100/G40</f>
        <v>0</v>
      </c>
      <c r="K19" s="52">
        <f>H19*100/H40</f>
        <v>0</v>
      </c>
      <c r="L19" s="52" t="e">
        <f t="shared" si="2"/>
        <v>#DIV/0!</v>
      </c>
      <c r="M19" s="52" t="e">
        <f t="shared" si="3"/>
        <v>#DIV/0!</v>
      </c>
      <c r="N19" s="52" t="e">
        <f t="shared" si="4"/>
        <v>#DIV/0!</v>
      </c>
    </row>
    <row r="20" spans="1:14" s="71" customFormat="1" ht="34.200000000000003" x14ac:dyDescent="0.3">
      <c r="A20" s="50" t="s">
        <v>96</v>
      </c>
      <c r="B20" s="68">
        <f>B21+B22+B23</f>
        <v>0</v>
      </c>
      <c r="C20" s="68">
        <f>C21+C22+C23</f>
        <v>1915</v>
      </c>
      <c r="D20" s="68" t="e">
        <f t="shared" si="10"/>
        <v>#DIV/0!</v>
      </c>
      <c r="E20" s="68">
        <f>E21+E22</f>
        <v>2333.5</v>
      </c>
      <c r="F20" s="68">
        <f t="shared" si="5"/>
        <v>418.5</v>
      </c>
      <c r="G20" s="68">
        <f>G21+G22</f>
        <v>2308.6999999999998</v>
      </c>
      <c r="H20" s="68">
        <f>H21+H22</f>
        <v>2512.8000000000002</v>
      </c>
      <c r="I20" s="69">
        <f>E20*100/E40</f>
        <v>0.16161610942586202</v>
      </c>
      <c r="J20" s="69">
        <f>G20*100/G40</f>
        <v>0.23138820144584601</v>
      </c>
      <c r="K20" s="69">
        <f>H20*100/H40</f>
        <v>0.28583161500973736</v>
      </c>
      <c r="L20" s="69">
        <f t="shared" si="2"/>
        <v>121.85378590078328</v>
      </c>
      <c r="M20" s="69">
        <f t="shared" si="3"/>
        <v>98.937218770087838</v>
      </c>
      <c r="N20" s="69">
        <f t="shared" si="4"/>
        <v>108.84047299345954</v>
      </c>
    </row>
    <row r="21" spans="1:14" ht="72" x14ac:dyDescent="0.3">
      <c r="A21" s="55" t="s">
        <v>97</v>
      </c>
      <c r="B21" s="51"/>
      <c r="C21" s="51">
        <v>1915</v>
      </c>
      <c r="D21" s="51" t="e">
        <f t="shared" si="10"/>
        <v>#DIV/0!</v>
      </c>
      <c r="E21" s="51">
        <v>1973.5</v>
      </c>
      <c r="F21" s="51">
        <f t="shared" si="5"/>
        <v>58.5</v>
      </c>
      <c r="G21" s="51">
        <v>1948.7</v>
      </c>
      <c r="H21" s="51">
        <v>2152.8000000000002</v>
      </c>
      <c r="I21" s="52">
        <f>E21*100/E40</f>
        <v>0.13668283349129579</v>
      </c>
      <c r="J21" s="52">
        <f>G21*100/G40</f>
        <v>0.19530739730476901</v>
      </c>
      <c r="K21" s="52">
        <f>H21*100/H40</f>
        <v>0.24488152689945983</v>
      </c>
      <c r="L21" s="52">
        <f t="shared" si="2"/>
        <v>103.05483028720626</v>
      </c>
      <c r="M21" s="52">
        <f t="shared" si="3"/>
        <v>98.743349379275401</v>
      </c>
      <c r="N21" s="52">
        <f t="shared" si="4"/>
        <v>110.47364909939961</v>
      </c>
    </row>
    <row r="22" spans="1:14" ht="60" x14ac:dyDescent="0.3">
      <c r="A22" s="55" t="s">
        <v>98</v>
      </c>
      <c r="B22" s="51"/>
      <c r="C22" s="51">
        <v>0</v>
      </c>
      <c r="D22" s="51"/>
      <c r="E22" s="51">
        <v>360</v>
      </c>
      <c r="F22" s="51">
        <f t="shared" si="5"/>
        <v>360</v>
      </c>
      <c r="G22" s="51">
        <v>360</v>
      </c>
      <c r="H22" s="51">
        <v>360</v>
      </c>
      <c r="I22" s="52">
        <f>E22*100/E40</f>
        <v>2.4933275934566242E-2</v>
      </c>
      <c r="J22" s="52">
        <f>G22*100/G40</f>
        <v>3.6080804141077047E-2</v>
      </c>
      <c r="K22" s="52">
        <f>H22*100/H40</f>
        <v>4.0950088110277554E-2</v>
      </c>
      <c r="L22" s="52" t="e">
        <f t="shared" si="2"/>
        <v>#DIV/0!</v>
      </c>
      <c r="M22" s="52">
        <f t="shared" si="3"/>
        <v>100</v>
      </c>
      <c r="N22" s="52">
        <f t="shared" si="4"/>
        <v>100</v>
      </c>
    </row>
    <row r="23" spans="1:14" hidden="1" x14ac:dyDescent="0.3">
      <c r="A23" s="55"/>
      <c r="B23" s="51"/>
      <c r="C23" s="51"/>
      <c r="D23" s="51"/>
      <c r="E23" s="51"/>
      <c r="F23" s="51">
        <f t="shared" si="5"/>
        <v>0</v>
      </c>
      <c r="G23" s="51"/>
      <c r="H23" s="51"/>
      <c r="I23" s="52"/>
      <c r="J23" s="52"/>
      <c r="K23" s="52"/>
      <c r="L23" s="52" t="e">
        <f>E23/C23*100</f>
        <v>#DIV/0!</v>
      </c>
      <c r="M23" s="52" t="e">
        <f>G23/E23*100</f>
        <v>#DIV/0!</v>
      </c>
      <c r="N23" s="52" t="e">
        <f>H23/G23*100</f>
        <v>#DIV/0!</v>
      </c>
    </row>
    <row r="24" spans="1:14" ht="24" x14ac:dyDescent="0.3">
      <c r="A24" s="57" t="s">
        <v>99</v>
      </c>
      <c r="B24" s="51"/>
      <c r="C24" s="51">
        <v>216.11839000000001</v>
      </c>
      <c r="D24" s="51"/>
      <c r="E24" s="51">
        <v>66</v>
      </c>
      <c r="F24" s="51">
        <f>E24-C24</f>
        <v>-150.11839000000001</v>
      </c>
      <c r="G24" s="51">
        <v>68.900000000000006</v>
      </c>
      <c r="H24" s="51">
        <v>71.900000000000006</v>
      </c>
      <c r="I24" s="52">
        <f>E24*100/E40</f>
        <v>4.5711005880038113E-3</v>
      </c>
      <c r="J24" s="52">
        <f>G24*100/G40</f>
        <v>6.9054650147783577E-3</v>
      </c>
      <c r="K24" s="52">
        <f>H24*100/H40</f>
        <v>8.1786425975804346E-3</v>
      </c>
      <c r="L24" s="52">
        <f t="shared" si="2"/>
        <v>30.5388171733095</v>
      </c>
      <c r="M24" s="52">
        <f t="shared" si="3"/>
        <v>104.39393939393939</v>
      </c>
      <c r="N24" s="52">
        <f t="shared" si="4"/>
        <v>104.35413642960813</v>
      </c>
    </row>
    <row r="25" spans="1:14" ht="24" x14ac:dyDescent="0.3">
      <c r="A25" s="57" t="s">
        <v>100</v>
      </c>
      <c r="B25" s="51"/>
      <c r="C25" s="51">
        <v>15562.67576</v>
      </c>
      <c r="D25" s="51"/>
      <c r="E25" s="51">
        <v>15710.3</v>
      </c>
      <c r="F25" s="51">
        <f t="shared" si="5"/>
        <v>147.62423999999919</v>
      </c>
      <c r="G25" s="51">
        <v>16869.7</v>
      </c>
      <c r="H25" s="51">
        <v>18115</v>
      </c>
      <c r="I25" s="52">
        <f>E25*100/E40</f>
        <v>1.0880812358744889</v>
      </c>
      <c r="J25" s="52">
        <f>G25*100/G40</f>
        <v>1.6907565044964652</v>
      </c>
      <c r="K25" s="52">
        <f>H25*100/H40</f>
        <v>2.0605856836602165</v>
      </c>
      <c r="L25" s="52">
        <f t="shared" si="2"/>
        <v>100.94857878090238</v>
      </c>
      <c r="M25" s="52">
        <f t="shared" si="3"/>
        <v>107.37987180384845</v>
      </c>
      <c r="N25" s="52">
        <f t="shared" si="4"/>
        <v>107.38187401080042</v>
      </c>
    </row>
    <row r="26" spans="1:14" ht="24" x14ac:dyDescent="0.3">
      <c r="A26" s="57" t="s">
        <v>101</v>
      </c>
      <c r="B26" s="51"/>
      <c r="C26" s="51">
        <v>424.67516999999998</v>
      </c>
      <c r="D26" s="51"/>
      <c r="E26" s="51">
        <v>100</v>
      </c>
      <c r="F26" s="51">
        <f t="shared" si="5"/>
        <v>-324.67516999999998</v>
      </c>
      <c r="G26" s="51">
        <v>100</v>
      </c>
      <c r="H26" s="51">
        <v>100</v>
      </c>
      <c r="I26" s="52">
        <f>E26*100/E40</f>
        <v>6.9259099818239564E-3</v>
      </c>
      <c r="J26" s="52">
        <f>G26*100/G40</f>
        <v>1.0022445594743624E-2</v>
      </c>
      <c r="K26" s="52">
        <f>H26*100/H40</f>
        <v>1.1375024475077098E-2</v>
      </c>
      <c r="L26" s="52">
        <f t="shared" si="2"/>
        <v>23.547409188062492</v>
      </c>
      <c r="M26" s="52">
        <f t="shared" si="3"/>
        <v>100</v>
      </c>
      <c r="N26" s="52">
        <f t="shared" si="4"/>
        <v>100</v>
      </c>
    </row>
    <row r="27" spans="1:14" x14ac:dyDescent="0.3">
      <c r="A27" s="58" t="s">
        <v>102</v>
      </c>
      <c r="B27" s="51"/>
      <c r="C27" s="51">
        <v>1207.5008700000001</v>
      </c>
      <c r="D27" s="51"/>
      <c r="E27" s="51">
        <v>1135.7</v>
      </c>
      <c r="F27" s="51">
        <f t="shared" si="5"/>
        <v>-71.800870000000032</v>
      </c>
      <c r="G27" s="51">
        <v>1135.7</v>
      </c>
      <c r="H27" s="51">
        <v>1135.7</v>
      </c>
      <c r="I27" s="52">
        <f>E27*100/E40</f>
        <v>7.8657559663574669E-2</v>
      </c>
      <c r="J27" s="52">
        <f>G27*100/G40</f>
        <v>0.11382491461950334</v>
      </c>
      <c r="K27" s="52">
        <f>H27*100/H40</f>
        <v>0.12918615296345062</v>
      </c>
      <c r="L27" s="52">
        <f t="shared" si="2"/>
        <v>94.053762462299503</v>
      </c>
      <c r="M27" s="52">
        <f t="shared" si="3"/>
        <v>100</v>
      </c>
      <c r="N27" s="52">
        <f t="shared" si="4"/>
        <v>100</v>
      </c>
    </row>
    <row r="28" spans="1:14" s="105" customFormat="1" ht="24" x14ac:dyDescent="0.3">
      <c r="A28" s="57" t="s">
        <v>156</v>
      </c>
      <c r="B28" s="51"/>
      <c r="C28" s="51">
        <v>-6.3174400000000004</v>
      </c>
      <c r="D28" s="51"/>
      <c r="E28" s="51">
        <v>0</v>
      </c>
      <c r="F28" s="51">
        <f t="shared" si="5"/>
        <v>6.3174400000000004</v>
      </c>
      <c r="G28" s="51">
        <v>0</v>
      </c>
      <c r="H28" s="51">
        <v>0</v>
      </c>
      <c r="I28" s="52">
        <f>E28*100/E40</f>
        <v>0</v>
      </c>
      <c r="J28" s="52">
        <f>G28*100/G40</f>
        <v>0</v>
      </c>
      <c r="K28" s="52">
        <f>H28*100/H40</f>
        <v>0</v>
      </c>
      <c r="L28" s="52">
        <f t="shared" si="2"/>
        <v>0</v>
      </c>
      <c r="M28" s="52" t="e">
        <f t="shared" si="3"/>
        <v>#DIV/0!</v>
      </c>
      <c r="N28" s="52" t="e">
        <f t="shared" si="4"/>
        <v>#DIV/0!</v>
      </c>
    </row>
    <row r="29" spans="1:14" s="71" customFormat="1" x14ac:dyDescent="0.3">
      <c r="A29" s="59" t="s">
        <v>103</v>
      </c>
      <c r="B29" s="68">
        <f>SUM(B30)</f>
        <v>0</v>
      </c>
      <c r="C29" s="68">
        <f>SUM(C30)</f>
        <v>1262680.0728200004</v>
      </c>
      <c r="D29" s="68" t="e">
        <f t="shared" si="10"/>
        <v>#DIV/0!</v>
      </c>
      <c r="E29" s="68">
        <f>SUM(E30)</f>
        <v>1270240.8912599999</v>
      </c>
      <c r="F29" s="68">
        <f t="shared" si="5"/>
        <v>7560.8184399995953</v>
      </c>
      <c r="G29" s="68">
        <f>SUM(G30)</f>
        <v>840618.46728999994</v>
      </c>
      <c r="H29" s="68">
        <f>SUM(H30)</f>
        <v>712736.18755999999</v>
      </c>
      <c r="I29" s="69">
        <f>E29*100/E40</f>
        <v>87.975740680985922</v>
      </c>
      <c r="J29" s="69">
        <f>G29*100/G40</f>
        <v>84.250528543507968</v>
      </c>
      <c r="K29" s="69">
        <f>H29*100/H40</f>
        <v>81.073915777681407</v>
      </c>
      <c r="L29" s="69">
        <f t="shared" si="2"/>
        <v>100.59879130135583</v>
      </c>
      <c r="M29" s="69">
        <f t="shared" si="3"/>
        <v>66.1778779973111</v>
      </c>
      <c r="N29" s="69">
        <f t="shared" si="4"/>
        <v>84.787119875885082</v>
      </c>
    </row>
    <row r="30" spans="1:14" s="71" customFormat="1" ht="22.8" x14ac:dyDescent="0.3">
      <c r="A30" s="59" t="s">
        <v>104</v>
      </c>
      <c r="B30" s="68">
        <f>SUM(B31:B38)</f>
        <v>0</v>
      </c>
      <c r="C30" s="68">
        <f>C31+C32+C34+C35+C38+C37+C36</f>
        <v>1262680.0728200004</v>
      </c>
      <c r="D30" s="68" t="e">
        <f t="shared" si="10"/>
        <v>#DIV/0!</v>
      </c>
      <c r="E30" s="68">
        <f>SUM(E31:E38)</f>
        <v>1270240.8912599999</v>
      </c>
      <c r="F30" s="68">
        <f t="shared" si="5"/>
        <v>7560.8184399995953</v>
      </c>
      <c r="G30" s="68">
        <f>SUM(G31:G38)</f>
        <v>840618.46728999994</v>
      </c>
      <c r="H30" s="68">
        <f>SUM(H31:H38)</f>
        <v>712736.18755999999</v>
      </c>
      <c r="I30" s="69">
        <f>E30*100/E40</f>
        <v>87.975740680985922</v>
      </c>
      <c r="J30" s="69">
        <f>G30*100/G40</f>
        <v>84.250528543507968</v>
      </c>
      <c r="K30" s="69">
        <f>H30*100/H40</f>
        <v>81.073915777681407</v>
      </c>
      <c r="L30" s="69">
        <f t="shared" si="2"/>
        <v>100.59879130135583</v>
      </c>
      <c r="M30" s="69">
        <f t="shared" si="3"/>
        <v>66.1778779973111</v>
      </c>
      <c r="N30" s="69">
        <f t="shared" si="4"/>
        <v>84.787119875885082</v>
      </c>
    </row>
    <row r="31" spans="1:14" ht="24" x14ac:dyDescent="0.3">
      <c r="A31" s="58" t="s">
        <v>105</v>
      </c>
      <c r="B31" s="51"/>
      <c r="C31" s="51">
        <v>100459.1</v>
      </c>
      <c r="D31" s="51"/>
      <c r="E31" s="51">
        <v>47605</v>
      </c>
      <c r="F31" s="51">
        <f t="shared" si="5"/>
        <v>-52854.100000000006</v>
      </c>
      <c r="G31" s="51">
        <v>40454.199999999997</v>
      </c>
      <c r="H31" s="51">
        <v>30142.3</v>
      </c>
      <c r="I31" s="52">
        <f>E31*100/E40</f>
        <v>3.2970794468472944</v>
      </c>
      <c r="J31" s="52">
        <f>G31*100/G40</f>
        <v>4.0545001857887746</v>
      </c>
      <c r="K31" s="52">
        <f>H31*100/H40</f>
        <v>3.4286940023511643</v>
      </c>
      <c r="L31" s="52">
        <f t="shared" si="2"/>
        <v>47.387444243478186</v>
      </c>
      <c r="M31" s="52">
        <f t="shared" si="3"/>
        <v>84.978888772187787</v>
      </c>
      <c r="N31" s="52">
        <f t="shared" si="4"/>
        <v>74.509692442317487</v>
      </c>
    </row>
    <row r="32" spans="1:14" ht="24" x14ac:dyDescent="0.3">
      <c r="A32" s="58" t="s">
        <v>106</v>
      </c>
      <c r="B32" s="51"/>
      <c r="C32" s="51">
        <v>638396.93163000001</v>
      </c>
      <c r="D32" s="51"/>
      <c r="E32" s="51">
        <v>737069.10921999998</v>
      </c>
      <c r="F32" s="51">
        <f t="shared" si="5"/>
        <v>98672.177589999977</v>
      </c>
      <c r="G32" s="51">
        <v>267009.5441</v>
      </c>
      <c r="H32" s="51">
        <v>131959.30729999999</v>
      </c>
      <c r="I32" s="52">
        <f>E32*100/E40</f>
        <v>51.048743008408891</v>
      </c>
      <c r="J32" s="52">
        <f>G32*100/G40</f>
        <v>26.760886290195486</v>
      </c>
      <c r="K32" s="52">
        <f>H32*100/H40</f>
        <v>15.0104035025172</v>
      </c>
      <c r="L32" s="52">
        <f t="shared" si="2"/>
        <v>115.4562424568776</v>
      </c>
      <c r="M32" s="52">
        <f t="shared" si="3"/>
        <v>36.225849212777568</v>
      </c>
      <c r="N32" s="52">
        <f t="shared" si="4"/>
        <v>49.421194940724213</v>
      </c>
    </row>
    <row r="33" spans="1:14" hidden="1" x14ac:dyDescent="0.3">
      <c r="A33" s="58" t="s">
        <v>121</v>
      </c>
      <c r="B33" s="51"/>
      <c r="C33" s="51">
        <v>0</v>
      </c>
      <c r="D33" s="51"/>
      <c r="E33" s="51"/>
      <c r="F33" s="51">
        <f t="shared" si="5"/>
        <v>0</v>
      </c>
      <c r="G33" s="51"/>
      <c r="H33" s="51"/>
      <c r="I33" s="52"/>
      <c r="J33" s="52"/>
      <c r="K33" s="52"/>
      <c r="L33" s="52" t="e">
        <f t="shared" si="2"/>
        <v>#DIV/0!</v>
      </c>
      <c r="M33" s="52" t="e">
        <f t="shared" si="3"/>
        <v>#DIV/0!</v>
      </c>
      <c r="N33" s="52"/>
    </row>
    <row r="34" spans="1:14" ht="24" x14ac:dyDescent="0.3">
      <c r="A34" s="58" t="s">
        <v>107</v>
      </c>
      <c r="B34" s="51"/>
      <c r="C34" s="51">
        <v>471016.98606000002</v>
      </c>
      <c r="D34" s="51"/>
      <c r="E34" s="51">
        <v>460844.67499999999</v>
      </c>
      <c r="F34" s="51">
        <f t="shared" si="5"/>
        <v>-10172.311060000036</v>
      </c>
      <c r="G34" s="51">
        <v>504482.68040000001</v>
      </c>
      <c r="H34" s="51">
        <v>523308.60920000001</v>
      </c>
      <c r="I34" s="52">
        <f>E34*100/E40</f>
        <v>31.917687346529171</v>
      </c>
      <c r="J34" s="52">
        <f>G34*100/G40</f>
        <v>50.561502177994356</v>
      </c>
      <c r="K34" s="52">
        <f>H34*100/H40</f>
        <v>59.526482376685571</v>
      </c>
      <c r="L34" s="52">
        <f t="shared" si="2"/>
        <v>97.840351545473936</v>
      </c>
      <c r="M34" s="52">
        <f t="shared" si="3"/>
        <v>109.46913521350767</v>
      </c>
      <c r="N34" s="52">
        <f t="shared" si="4"/>
        <v>103.73172945899213</v>
      </c>
    </row>
    <row r="35" spans="1:14" x14ac:dyDescent="0.3">
      <c r="A35" s="60" t="s">
        <v>108</v>
      </c>
      <c r="B35" s="51"/>
      <c r="C35" s="51">
        <v>56188.58</v>
      </c>
      <c r="D35" s="51"/>
      <c r="E35" s="51">
        <v>24722.107039999999</v>
      </c>
      <c r="F35" s="51">
        <f t="shared" si="5"/>
        <v>-31466.472960000003</v>
      </c>
      <c r="G35" s="51">
        <v>28672.04279</v>
      </c>
      <c r="H35" s="51">
        <v>27325.97106</v>
      </c>
      <c r="I35" s="52">
        <f>E35*100/E40</f>
        <v>1.7122308792005629</v>
      </c>
      <c r="J35" s="52">
        <f>G35*100/G40</f>
        <v>2.873639889529362</v>
      </c>
      <c r="K35" s="52">
        <f>H35*100/H40</f>
        <v>3.108335896127485</v>
      </c>
      <c r="L35" s="52">
        <f t="shared" si="2"/>
        <v>43.99845491735153</v>
      </c>
      <c r="M35" s="52">
        <f t="shared" si="3"/>
        <v>115.97734264158417</v>
      </c>
      <c r="N35" s="52">
        <f t="shared" si="4"/>
        <v>95.305281385568136</v>
      </c>
    </row>
    <row r="36" spans="1:14" x14ac:dyDescent="0.3">
      <c r="A36" s="60" t="s">
        <v>157</v>
      </c>
      <c r="B36" s="51"/>
      <c r="C36" s="51">
        <v>389.34</v>
      </c>
      <c r="D36" s="51"/>
      <c r="E36" s="51">
        <v>0</v>
      </c>
      <c r="F36" s="51">
        <f t="shared" si="5"/>
        <v>-389.34</v>
      </c>
      <c r="G36" s="51">
        <v>0</v>
      </c>
      <c r="H36" s="51">
        <v>0</v>
      </c>
      <c r="I36" s="52">
        <f>E36*100/E40</f>
        <v>0</v>
      </c>
      <c r="J36" s="52">
        <f>G36*100/G40</f>
        <v>0</v>
      </c>
      <c r="K36" s="52">
        <f>H36*100/H40</f>
        <v>0</v>
      </c>
      <c r="L36" s="52">
        <f t="shared" si="2"/>
        <v>0</v>
      </c>
      <c r="M36" s="52" t="e">
        <f t="shared" si="3"/>
        <v>#DIV/0!</v>
      </c>
      <c r="N36" s="52" t="e">
        <f t="shared" si="4"/>
        <v>#DIV/0!</v>
      </c>
    </row>
    <row r="37" spans="1:14" ht="36.6" x14ac:dyDescent="0.3">
      <c r="A37" s="60" t="s">
        <v>109</v>
      </c>
      <c r="B37" s="51"/>
      <c r="C37" s="51">
        <v>119.20619000000001</v>
      </c>
      <c r="D37" s="61"/>
      <c r="E37" s="51"/>
      <c r="F37" s="51">
        <f t="shared" si="5"/>
        <v>-119.20619000000001</v>
      </c>
      <c r="G37" s="51"/>
      <c r="H37" s="51"/>
      <c r="I37" s="52"/>
      <c r="J37" s="52"/>
      <c r="K37" s="52"/>
      <c r="L37" s="52">
        <f>E37/C37*100</f>
        <v>0</v>
      </c>
      <c r="M37" s="52" t="s">
        <v>69</v>
      </c>
      <c r="N37" s="52" t="s">
        <v>69</v>
      </c>
    </row>
    <row r="38" spans="1:14" ht="36.6" x14ac:dyDescent="0.3">
      <c r="A38" s="60" t="s">
        <v>110</v>
      </c>
      <c r="B38" s="51"/>
      <c r="C38" s="51">
        <v>-3890.0710600000002</v>
      </c>
      <c r="D38" s="61" t="s">
        <v>69</v>
      </c>
      <c r="E38" s="51"/>
      <c r="F38" s="51">
        <f t="shared" si="5"/>
        <v>3890.0710600000002</v>
      </c>
      <c r="G38" s="51"/>
      <c r="H38" s="51"/>
      <c r="I38" s="52"/>
      <c r="J38" s="52"/>
      <c r="K38" s="52"/>
      <c r="L38" s="52">
        <f t="shared" si="2"/>
        <v>0</v>
      </c>
      <c r="M38" s="52" t="s">
        <v>69</v>
      </c>
      <c r="N38" s="52" t="s">
        <v>69</v>
      </c>
    </row>
    <row r="39" spans="1:14" hidden="1" x14ac:dyDescent="0.3">
      <c r="A39" s="60" t="s">
        <v>111</v>
      </c>
      <c r="B39" s="51"/>
      <c r="C39" s="51"/>
      <c r="D39" s="51" t="e">
        <f t="shared" si="10"/>
        <v>#DIV/0!</v>
      </c>
      <c r="E39" s="51"/>
      <c r="F39" s="51">
        <f t="shared" si="5"/>
        <v>0</v>
      </c>
      <c r="G39" s="51"/>
      <c r="H39" s="51"/>
      <c r="I39" s="52">
        <f>E39*100/E40</f>
        <v>0</v>
      </c>
      <c r="J39" s="52">
        <f>G39*100/G40</f>
        <v>0</v>
      </c>
      <c r="K39" s="52">
        <f>H39*100/H40</f>
        <v>0</v>
      </c>
      <c r="L39" s="52" t="e">
        <f t="shared" si="2"/>
        <v>#DIV/0!</v>
      </c>
      <c r="M39" s="52" t="e">
        <f t="shared" si="3"/>
        <v>#DIV/0!</v>
      </c>
      <c r="N39" s="52" t="e">
        <f t="shared" si="4"/>
        <v>#DIV/0!</v>
      </c>
    </row>
    <row r="40" spans="1:14" s="71" customFormat="1" x14ac:dyDescent="0.3">
      <c r="A40" s="53" t="s">
        <v>112</v>
      </c>
      <c r="B40" s="68">
        <f>SUM(B6+B29)</f>
        <v>0</v>
      </c>
      <c r="C40" s="68">
        <f>SUM(C6+C29)</f>
        <v>1386000.9579300003</v>
      </c>
      <c r="D40" s="68" t="e">
        <f t="shared" si="10"/>
        <v>#DIV/0!</v>
      </c>
      <c r="E40" s="68">
        <f>SUM(E6+E29)</f>
        <v>1443853.5912599999</v>
      </c>
      <c r="F40" s="68">
        <f t="shared" si="5"/>
        <v>57852.633329999633</v>
      </c>
      <c r="G40" s="68">
        <f>SUM(G6+G29)</f>
        <v>997760.46728999994</v>
      </c>
      <c r="H40" s="68">
        <f>SUM(H6+H29)</f>
        <v>879118.98756000004</v>
      </c>
      <c r="I40" s="69">
        <f>I6+I29</f>
        <v>100</v>
      </c>
      <c r="J40" s="69">
        <f>J6+J29</f>
        <v>100</v>
      </c>
      <c r="K40" s="69">
        <f>K6+K29</f>
        <v>99.999999999999986</v>
      </c>
      <c r="L40" s="69">
        <f t="shared" si="2"/>
        <v>104.17406878393524</v>
      </c>
      <c r="M40" s="69">
        <f t="shared" si="3"/>
        <v>69.103991798731457</v>
      </c>
      <c r="N40" s="69">
        <f t="shared" si="4"/>
        <v>88.109222241261975</v>
      </c>
    </row>
    <row r="41" spans="1:14" x14ac:dyDescent="0.3">
      <c r="B41" s="83"/>
      <c r="C41" s="84"/>
    </row>
    <row r="42" spans="1:14" x14ac:dyDescent="0.3">
      <c r="B42" s="82"/>
      <c r="C42" s="82"/>
    </row>
  </sheetData>
  <mergeCells count="8">
    <mergeCell ref="L1:N1"/>
    <mergeCell ref="G2:N2"/>
    <mergeCell ref="A3:N3"/>
    <mergeCell ref="A4:A5"/>
    <mergeCell ref="B4:D4"/>
    <mergeCell ref="E4:H4"/>
    <mergeCell ref="I4:K4"/>
    <mergeCell ref="L4:N4"/>
  </mergeCells>
  <pageMargins left="0.70866141732283472" right="0.70866141732283472" top="0.94488188976377963" bottom="0.55118110236220474" header="0.31496062992125984" footer="0.31496062992125984"/>
  <pageSetup paperSize="9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источники</vt:lpstr>
      <vt:lpstr>расходы</vt:lpstr>
      <vt:lpstr>расходы на МП</vt:lpstr>
      <vt:lpstr>капвложения</vt:lpstr>
      <vt:lpstr>доходы</vt:lpstr>
      <vt:lpstr>доходы!Заголовки_для_печати</vt:lpstr>
      <vt:lpstr>капвложения!Заголовки_для_печати</vt:lpstr>
      <vt:lpstr>расходы!Заголовки_для_печати</vt:lpstr>
      <vt:lpstr>'расходы на МП'!Заголовки_для_печати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2023-11-28T02:33:36Z</dcterms:modified>
</cp:coreProperties>
</file>